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50" firstSheet="3" activeTab="3"/>
  </bookViews>
  <sheets>
    <sheet name="Տիտուլ" sheetId="9" r:id="rId1"/>
    <sheet name="Բացատրագիր" sheetId="8" r:id="rId2"/>
    <sheet name="Ամփոփ" sheetId="7" r:id="rId3"/>
    <sheet name="Ծավալաթերթ" sheetId="31" r:id="rId4"/>
    <sheet name="Лист1" sheetId="28" r:id="rId5"/>
  </sheets>
  <definedNames>
    <definedName name="_xlnm.Print_Area" localSheetId="2">Ամփոփ!$A$1:$H$66</definedName>
    <definedName name="_xlnm.Print_Area" localSheetId="1">Բացատրագիր!$A$1:$F$40</definedName>
    <definedName name="_xlnm.Print_Area" localSheetId="0">Տիտուլ!$A$1:$H$41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6" i="31" l="1"/>
  <c r="G156" i="31"/>
  <c r="G154" i="31"/>
  <c r="G87" i="31"/>
  <c r="G41" i="31" l="1"/>
  <c r="G40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8" i="31"/>
  <c r="G119" i="31"/>
  <c r="G120" i="31"/>
  <c r="G121" i="31"/>
  <c r="G122" i="31"/>
  <c r="G123" i="31"/>
  <c r="G124" i="31"/>
  <c r="G125" i="31"/>
  <c r="G126" i="31"/>
  <c r="G127" i="31"/>
  <c r="G128" i="31"/>
  <c r="G129" i="31"/>
  <c r="G130" i="31"/>
  <c r="G131" i="31"/>
  <c r="G132" i="31"/>
  <c r="G133" i="31"/>
  <c r="G134" i="31"/>
  <c r="G135" i="31"/>
  <c r="G136" i="31"/>
  <c r="G137" i="31"/>
  <c r="G138" i="31"/>
  <c r="G139" i="31"/>
  <c r="G140" i="31"/>
  <c r="G141" i="31"/>
  <c r="G142" i="31"/>
  <c r="G143" i="31"/>
  <c r="G144" i="31"/>
  <c r="G145" i="31"/>
  <c r="G146" i="31"/>
  <c r="G147" i="31"/>
  <c r="G148" i="31"/>
  <c r="G149" i="31"/>
  <c r="G150" i="31"/>
  <c r="G151" i="31"/>
  <c r="G152" i="31"/>
  <c r="G153" i="31"/>
  <c r="G155" i="31"/>
  <c r="G157" i="31"/>
  <c r="G158" i="31"/>
  <c r="G159" i="31"/>
  <c r="G160" i="31"/>
  <c r="G161" i="31"/>
  <c r="G162" i="31"/>
  <c r="G163" i="31"/>
  <c r="G164" i="31"/>
  <c r="G165" i="31"/>
  <c r="G166" i="31"/>
  <c r="G167" i="31"/>
  <c r="G168" i="31"/>
  <c r="G169" i="31"/>
  <c r="G170" i="31"/>
  <c r="G171" i="31"/>
  <c r="G172" i="31"/>
  <c r="G173" i="31"/>
  <c r="G174" i="31"/>
  <c r="G175" i="31"/>
  <c r="G176" i="31"/>
  <c r="G177" i="31"/>
  <c r="G178" i="31"/>
  <c r="G179" i="31"/>
  <c r="G180" i="31"/>
  <c r="G181" i="31"/>
  <c r="G182" i="31"/>
  <c r="G183" i="31"/>
  <c r="G184" i="31"/>
  <c r="G8" i="31"/>
  <c r="F18" i="28" l="1"/>
  <c r="G18" i="28" s="1"/>
  <c r="F19" i="28"/>
  <c r="G19" i="28"/>
  <c r="F20" i="28"/>
  <c r="G20" i="28"/>
  <c r="F21" i="28"/>
  <c r="G21" i="28"/>
  <c r="F22" i="28"/>
  <c r="G22" i="28" s="1"/>
  <c r="F23" i="28"/>
  <c r="G23" i="28"/>
  <c r="F24" i="28"/>
  <c r="G24" i="28"/>
  <c r="F25" i="28"/>
  <c r="G25" i="28"/>
  <c r="F26" i="28"/>
  <c r="G26" i="28" s="1"/>
  <c r="F27" i="28"/>
  <c r="G27" i="28"/>
  <c r="F28" i="28"/>
  <c r="G28" i="28"/>
  <c r="F29" i="28"/>
  <c r="G29" i="28"/>
  <c r="F30" i="28"/>
  <c r="G30" i="28" s="1"/>
  <c r="F31" i="28"/>
  <c r="G31" i="28"/>
  <c r="F32" i="28"/>
  <c r="G32" i="28"/>
  <c r="F33" i="28"/>
  <c r="G33" i="28"/>
  <c r="F34" i="28"/>
  <c r="G34" i="28" s="1"/>
  <c r="F35" i="28"/>
  <c r="G35" i="28"/>
  <c r="F36" i="28"/>
  <c r="G36" i="28"/>
  <c r="F37" i="28"/>
  <c r="G37" i="28"/>
  <c r="F38" i="28"/>
  <c r="G38" i="28" s="1"/>
  <c r="F39" i="28"/>
  <c r="G39" i="28"/>
  <c r="F40" i="28"/>
  <c r="G40" i="28"/>
  <c r="F41" i="28"/>
  <c r="G41" i="28"/>
  <c r="F42" i="28"/>
  <c r="G42" i="28" s="1"/>
  <c r="F43" i="28"/>
  <c r="G43" i="28"/>
  <c r="F44" i="28"/>
  <c r="G44" i="28"/>
  <c r="F45" i="28"/>
  <c r="G45" i="28"/>
  <c r="F46" i="28"/>
  <c r="G46" i="28" s="1"/>
  <c r="F47" i="28"/>
  <c r="G47" i="28"/>
  <c r="F48" i="28"/>
  <c r="G48" i="28"/>
  <c r="F49" i="28"/>
  <c r="G49" i="28"/>
  <c r="F50" i="28"/>
  <c r="G50" i="28" s="1"/>
  <c r="F51" i="28"/>
  <c r="G51" i="28"/>
  <c r="F52" i="28"/>
  <c r="G52" i="28"/>
  <c r="F53" i="28"/>
  <c r="G53" i="28"/>
  <c r="F54" i="28"/>
  <c r="G54" i="28" s="1"/>
  <c r="F55" i="28"/>
  <c r="G55" i="28"/>
  <c r="F56" i="28"/>
  <c r="G56" i="28"/>
  <c r="F57" i="28"/>
  <c r="G57" i="28"/>
  <c r="F58" i="28"/>
  <c r="G58" i="28" s="1"/>
  <c r="F59" i="28"/>
  <c r="G59" i="28"/>
  <c r="F60" i="28"/>
  <c r="G60" i="28"/>
  <c r="F61" i="28"/>
  <c r="G61" i="28"/>
  <c r="F62" i="28"/>
  <c r="G62" i="28" s="1"/>
  <c r="F63" i="28"/>
  <c r="G63" i="28"/>
  <c r="F64" i="28"/>
  <c r="G64" i="28"/>
  <c r="F65" i="28"/>
  <c r="G65" i="28"/>
  <c r="F66" i="28"/>
  <c r="G66" i="28" s="1"/>
  <c r="F67" i="28"/>
  <c r="G67" i="28"/>
  <c r="F68" i="28"/>
  <c r="G68" i="28"/>
  <c r="F69" i="28"/>
  <c r="G69" i="28"/>
  <c r="F70" i="28"/>
  <c r="G70" i="28" s="1"/>
  <c r="F71" i="28"/>
  <c r="G71" i="28"/>
  <c r="F72" i="28"/>
  <c r="G72" i="28"/>
  <c r="F73" i="28"/>
  <c r="G73" i="28"/>
  <c r="F74" i="28"/>
  <c r="G74" i="28" s="1"/>
  <c r="F75" i="28"/>
  <c r="G75" i="28"/>
  <c r="F76" i="28"/>
  <c r="G76" i="28"/>
  <c r="F77" i="28"/>
  <c r="G77" i="28"/>
  <c r="F78" i="28"/>
  <c r="G78" i="28" s="1"/>
  <c r="F79" i="28"/>
  <c r="G79" i="28"/>
  <c r="F80" i="28"/>
  <c r="G80" i="28"/>
  <c r="F81" i="28"/>
  <c r="G81" i="28"/>
  <c r="F82" i="28"/>
  <c r="G82" i="28" s="1"/>
  <c r="F83" i="28"/>
  <c r="G83" i="28"/>
  <c r="F84" i="28"/>
  <c r="G84" i="28"/>
  <c r="F85" i="28"/>
  <c r="G85" i="28"/>
  <c r="F86" i="28"/>
  <c r="G86" i="28" s="1"/>
  <c r="F87" i="28"/>
  <c r="G87" i="28"/>
  <c r="F88" i="28"/>
  <c r="G88" i="28"/>
  <c r="F89" i="28"/>
  <c r="G89" i="28"/>
  <c r="F90" i="28"/>
  <c r="G90" i="28" s="1"/>
  <c r="F91" i="28"/>
  <c r="G91" i="28"/>
  <c r="F92" i="28"/>
  <c r="G92" i="28"/>
  <c r="F93" i="28"/>
  <c r="G93" i="28"/>
  <c r="F94" i="28"/>
  <c r="G94" i="28" s="1"/>
  <c r="F95" i="28"/>
  <c r="G95" i="28"/>
  <c r="F96" i="28"/>
  <c r="G96" i="28"/>
  <c r="F97" i="28"/>
  <c r="G97" i="28"/>
  <c r="F98" i="28"/>
  <c r="G98" i="28" s="1"/>
  <c r="F99" i="28"/>
  <c r="G99" i="28"/>
  <c r="F100" i="28"/>
  <c r="G100" i="28"/>
  <c r="F101" i="28"/>
  <c r="G101" i="28"/>
  <c r="F102" i="28"/>
  <c r="G102" i="28" s="1"/>
  <c r="F103" i="28"/>
  <c r="G103" i="28"/>
  <c r="F104" i="28"/>
  <c r="G104" i="28"/>
  <c r="F105" i="28"/>
  <c r="G105" i="28"/>
  <c r="F106" i="28"/>
  <c r="G106" i="28"/>
  <c r="F107" i="28"/>
  <c r="G107" i="28"/>
  <c r="F108" i="28"/>
  <c r="G108" i="28"/>
  <c r="F109" i="28"/>
  <c r="G109" i="28"/>
  <c r="F110" i="28"/>
  <c r="G110" i="28"/>
  <c r="F111" i="28"/>
  <c r="G111" i="28"/>
  <c r="F112" i="28"/>
  <c r="G112" i="28"/>
  <c r="F113" i="28"/>
  <c r="G113" i="28"/>
  <c r="F114" i="28"/>
  <c r="G114" i="28"/>
  <c r="F115" i="28"/>
  <c r="G115" i="28"/>
  <c r="F116" i="28"/>
  <c r="G116" i="28"/>
  <c r="F117" i="28"/>
  <c r="G117" i="28"/>
  <c r="F118" i="28"/>
  <c r="G118" i="28"/>
  <c r="F119" i="28"/>
  <c r="G119" i="28"/>
  <c r="F120" i="28"/>
  <c r="G120" i="28"/>
  <c r="F121" i="28"/>
  <c r="G121" i="28"/>
  <c r="F122" i="28"/>
  <c r="G122" i="28"/>
  <c r="F123" i="28"/>
  <c r="G123" i="28"/>
  <c r="F124" i="28"/>
  <c r="G124" i="28"/>
  <c r="F125" i="28"/>
  <c r="G125" i="28"/>
  <c r="F126" i="28"/>
  <c r="G126" i="28"/>
  <c r="F127" i="28"/>
  <c r="G127" i="28"/>
  <c r="F128" i="28"/>
  <c r="G128" i="28"/>
  <c r="F129" i="28"/>
  <c r="G129" i="28"/>
  <c r="F130" i="28"/>
  <c r="G130" i="28"/>
  <c r="F131" i="28"/>
  <c r="G131" i="28"/>
  <c r="F132" i="28"/>
  <c r="G132" i="28"/>
  <c r="F133" i="28"/>
  <c r="G133" i="28"/>
  <c r="F134" i="28"/>
  <c r="G134" i="28"/>
  <c r="F135" i="28"/>
  <c r="G135" i="28"/>
  <c r="F136" i="28"/>
  <c r="G136" i="28"/>
  <c r="F137" i="28"/>
  <c r="G137" i="28"/>
  <c r="F138" i="28"/>
  <c r="G138" i="28"/>
  <c r="F139" i="28"/>
  <c r="G139" i="28"/>
  <c r="F140" i="28"/>
  <c r="G140" i="28"/>
  <c r="F141" i="28"/>
  <c r="G141" i="28"/>
  <c r="F142" i="28"/>
  <c r="G142" i="28"/>
  <c r="F143" i="28"/>
  <c r="G143" i="28"/>
  <c r="F144" i="28"/>
  <c r="G144" i="28"/>
  <c r="F145" i="28"/>
  <c r="G145" i="28"/>
  <c r="F146" i="28"/>
  <c r="G146" i="28"/>
  <c r="F147" i="28"/>
  <c r="G147" i="28"/>
  <c r="F148" i="28"/>
  <c r="G148" i="28"/>
  <c r="F149" i="28"/>
  <c r="G149" i="28"/>
  <c r="F150" i="28"/>
  <c r="G150" i="28"/>
  <c r="F151" i="28"/>
  <c r="G151" i="28"/>
  <c r="F152" i="28"/>
  <c r="G152" i="28"/>
  <c r="F153" i="28"/>
  <c r="G153" i="28"/>
  <c r="F154" i="28"/>
  <c r="G154" i="28"/>
  <c r="F155" i="28"/>
  <c r="G155" i="28"/>
  <c r="F156" i="28"/>
  <c r="G156" i="28"/>
  <c r="F157" i="28"/>
  <c r="G157" i="28"/>
  <c r="F158" i="28"/>
  <c r="G158" i="28" s="1"/>
  <c r="F159" i="28"/>
  <c r="G159" i="28"/>
  <c r="F160" i="28"/>
  <c r="G160" i="28"/>
  <c r="F161" i="28"/>
  <c r="G161" i="28"/>
  <c r="F162" i="28"/>
  <c r="G162" i="28" s="1"/>
  <c r="F163" i="28"/>
  <c r="G163" i="28"/>
  <c r="F164" i="28"/>
  <c r="G164" i="28"/>
  <c r="F165" i="28"/>
  <c r="G165" i="28"/>
  <c r="F166" i="28"/>
  <c r="G166" i="28" s="1"/>
  <c r="F167" i="28"/>
  <c r="G167" i="28"/>
  <c r="F168" i="28"/>
  <c r="G168" i="28"/>
  <c r="F169" i="28"/>
  <c r="G169" i="28"/>
  <c r="F170" i="28"/>
  <c r="G170" i="28" s="1"/>
  <c r="F171" i="28"/>
  <c r="G171" i="28"/>
  <c r="F172" i="28"/>
  <c r="G172" i="28"/>
  <c r="F173" i="28"/>
  <c r="G173" i="28"/>
  <c r="F174" i="28"/>
  <c r="G174" i="28" s="1"/>
  <c r="F175" i="28"/>
  <c r="G175" i="28"/>
  <c r="F176" i="28"/>
  <c r="G176" i="28"/>
  <c r="F177" i="28"/>
  <c r="G177" i="28"/>
  <c r="F178" i="28"/>
  <c r="G178" i="28" s="1"/>
  <c r="F179" i="28"/>
  <c r="G179" i="28"/>
  <c r="F180" i="28"/>
  <c r="G180" i="28"/>
  <c r="F181" i="28"/>
  <c r="G181" i="28"/>
  <c r="F182" i="28"/>
  <c r="G182" i="28" s="1"/>
  <c r="F183" i="28"/>
  <c r="G183" i="28"/>
  <c r="F184" i="28"/>
  <c r="G184" i="28"/>
  <c r="F185" i="28"/>
  <c r="G185" i="28"/>
  <c r="F186" i="28"/>
  <c r="G186" i="28" s="1"/>
  <c r="F187" i="28"/>
  <c r="G187" i="28"/>
  <c r="F188" i="28"/>
  <c r="G188" i="28"/>
  <c r="F189" i="28"/>
  <c r="G189" i="28"/>
  <c r="F190" i="28"/>
  <c r="G190" i="28" s="1"/>
  <c r="F17" i="28"/>
  <c r="G187" i="31" l="1"/>
  <c r="G188" i="31" s="1"/>
  <c r="J191" i="28" l="1"/>
  <c r="G17" i="28" l="1"/>
  <c r="G192" i="28" l="1"/>
  <c r="G193" i="28" s="1"/>
  <c r="G194" i="28" s="1"/>
  <c r="D20" i="7" l="1"/>
  <c r="H20" i="7" s="1"/>
  <c r="D18" i="7"/>
  <c r="D22" i="7" l="1"/>
  <c r="H18" i="7"/>
  <c r="H22" i="7" s="1"/>
  <c r="A4" i="8" l="1"/>
  <c r="A4" i="7"/>
  <c r="A15" i="9" s="1"/>
  <c r="C14" i="7" l="1"/>
  <c r="F14" i="7" l="1"/>
  <c r="F15" i="7" l="1"/>
  <c r="F24" i="7"/>
  <c r="F30" i="7" s="1"/>
  <c r="F41" i="7" s="1"/>
  <c r="F49" i="7"/>
  <c r="F51" i="7" s="1"/>
  <c r="D14" i="7" l="1"/>
  <c r="D24" i="7" s="1"/>
  <c r="F52" i="7"/>
  <c r="E14" i="7"/>
  <c r="D28" i="7" l="1"/>
  <c r="E15" i="7"/>
  <c r="E24" i="7"/>
  <c r="D15" i="7"/>
  <c r="F54" i="7"/>
  <c r="F55" i="7" s="1"/>
  <c r="H14" i="7"/>
  <c r="H24" i="7" s="1"/>
  <c r="E28" i="7" l="1"/>
  <c r="E29" i="7" s="1"/>
  <c r="E30" i="7" s="1"/>
  <c r="H15" i="7"/>
  <c r="D29" i="7"/>
  <c r="H28" i="7" l="1"/>
  <c r="H57" i="7" s="1"/>
  <c r="E34" i="7"/>
  <c r="E36" i="7"/>
  <c r="H29" i="7"/>
  <c r="H30" i="7" s="1"/>
  <c r="D30" i="7"/>
  <c r="E40" i="7" l="1"/>
  <c r="E41" i="7" s="1"/>
  <c r="D36" i="7"/>
  <c r="H36" i="7" s="1"/>
  <c r="D34" i="7"/>
  <c r="G38" i="7"/>
  <c r="G40" i="7" s="1"/>
  <c r="G41" i="7" s="1"/>
  <c r="E49" i="7"/>
  <c r="E51" i="7" s="1"/>
  <c r="H38" i="7" l="1"/>
  <c r="D40" i="7"/>
  <c r="D41" i="7" s="1"/>
  <c r="D49" i="7" s="1"/>
  <c r="D51" i="7" s="1"/>
  <c r="H34" i="7"/>
  <c r="H40" i="7" s="1"/>
  <c r="H41" i="7" s="1"/>
  <c r="E52" i="7"/>
  <c r="G45" i="7" l="1"/>
  <c r="H45" i="7" s="1"/>
  <c r="G47" i="7"/>
  <c r="H47" i="7" s="1"/>
  <c r="D52" i="7"/>
  <c r="D54" i="7" s="1"/>
  <c r="D55" i="7" s="1"/>
  <c r="E54" i="7"/>
  <c r="E55" i="7" s="1"/>
  <c r="G48" i="7" l="1"/>
  <c r="H48" i="7" s="1"/>
  <c r="H49" i="7" s="1"/>
  <c r="H51" i="7" s="1"/>
  <c r="G49" i="7" l="1"/>
  <c r="G51" i="7" s="1"/>
  <c r="G52" i="7" s="1"/>
  <c r="G54" i="7" s="1"/>
  <c r="G55" i="7" s="1"/>
  <c r="H52" i="7"/>
  <c r="H54" i="7" l="1"/>
  <c r="H55" i="7" s="1"/>
  <c r="F18" i="9" l="1"/>
  <c r="E35" i="8"/>
  <c r="F6" i="7"/>
</calcChain>
</file>

<file path=xl/sharedStrings.xml><?xml version="1.0" encoding="utf-8"?>
<sst xmlns="http://schemas.openxmlformats.org/spreadsheetml/2006/main" count="1076" uniqueCount="353">
  <si>
    <t>Ñ³½³ñ ¹ñ³Ù</t>
  </si>
  <si>
    <t>²  Ø  ö  à  ö      Ü  ²  Ê  ²  Ð  ²  Þ  Æ  ì</t>
  </si>
  <si>
    <t>Ü³Ë³Ñ³ßí³ÛÇÝ ³ñÅ»ùÁ</t>
  </si>
  <si>
    <t>Ñ³½³ñ  ¹ñ³Ù</t>
  </si>
  <si>
    <t>Ð/Ð</t>
  </si>
  <si>
    <t>Ü³Ë³Ñ³ß.  ¨  Ñ³ßí. Ñ³Ù³ñ</t>
  </si>
  <si>
    <t xml:space="preserve">¶ÉáõËÝ»ñÇ, ûµÛ»ÏïÝ»ñÇ, ³ßË³ï³ÝùÝ»ñÇ ¨ ³ÛÉ Í³Ëë»ñÇ   ³Ýí³ÝáõÙÁ     </t>
  </si>
  <si>
    <t xml:space="preserve">      Ü³Ë³Ñ³ßí³ÛÇÝ        ³ñÅ»ùÁ         Ñ³½³ñ           ¹ñ³Ù</t>
  </si>
  <si>
    <t>ÀÝ¹³Ù»ÝÁ</t>
  </si>
  <si>
    <t>ÞÇÝ³ñ³ñ³Ï³Ý</t>
  </si>
  <si>
    <t>ØáÝï³Å³ÛÇÝ</t>
  </si>
  <si>
    <t>ê³ñù³íáñáõÙÇ,</t>
  </si>
  <si>
    <t>²ÛÉ</t>
  </si>
  <si>
    <t>³ßË³ï³ÝùÝ»ñ</t>
  </si>
  <si>
    <t>Ï³ÑáõÛùÇ ¨ ·áõÛùÇ</t>
  </si>
  <si>
    <t>Ì³Ëë»ñ</t>
  </si>
  <si>
    <t>¶ÈàôÊ 6, ²ðî²øÆÜ ÆÜÄºÜºð²Î²Ü ò²Üòºð</t>
  </si>
  <si>
    <t>ÀÜ¸²ØºÜÀ   Àêî  ¶ÈàôÊ  6</t>
  </si>
  <si>
    <r>
      <t xml:space="preserve">    </t>
    </r>
    <r>
      <rPr>
        <b/>
        <u/>
        <sz val="8"/>
        <rFont val="Arial LatArm"/>
        <family val="2"/>
      </rPr>
      <t xml:space="preserve"> ¶ÈàôÊ   8 </t>
    </r>
    <r>
      <rPr>
        <b/>
        <sz val="8"/>
        <rFont val="Arial LatArm"/>
        <family val="2"/>
      </rPr>
      <t xml:space="preserve">    Ä²Ø²Ü²Î²ìàð   Î²èàôÚòÜºð</t>
    </r>
  </si>
  <si>
    <t>ÀÜ¸²ØºÜÀ     Àêî  ¶ÈàôÊ   8</t>
  </si>
  <si>
    <t>ÀÜ¸²ØºÜÀ  Àêî  ¶ÈàôÊ   2-  8</t>
  </si>
  <si>
    <t>¶ÈàôÊ    9. ÎÈÆØ²Ú²Î²Ü ä²ÚØ²ÜÜºðÆ  ²¼¸ºòàôÂÚàôÜ</t>
  </si>
  <si>
    <t>öáùñ Í³í³ÉÇ ßÇÝ. ÙáÝï³Å³ÛÇÝ ³ßË³ï³ÝùÝ»ñ</t>
  </si>
  <si>
    <t>0.15%</t>
  </si>
  <si>
    <t>²é³ç³ó³Í ßÇÝ. ³ÕµÇ ï»Õ³÷áËÙ³Ý Í³Ëë»ñ</t>
  </si>
  <si>
    <t>ÀÜ¸²ØºÜÀ    Àêî    ¶ÈàôÊ   9</t>
  </si>
  <si>
    <t>ÀÜ¸²ØºÜÀ    Àêî    ¶ÈàôÊ   2- 9</t>
  </si>
  <si>
    <t>¶ÈàôÊ  10. îÜúðÆÜàôÂÚ²Ü  ä²Ðä²ÜàôØ,  ÐºÔÆÜ²Î²ÚÆÜ  ÐêÎàÔàôÂÚàôÜ</t>
  </si>
  <si>
    <t xml:space="preserve">î»ËÝÇÏ³Ï³Ý   ÑëÏáÕáõÃÛáõÝ  </t>
  </si>
  <si>
    <t>Ð»ÕÇÝ³Ï³ÛÇÝ    ÑëÏáÕáõÃÛáõÝ</t>
  </si>
  <si>
    <t>ÀÜ¸²ØºÜÀ    Àêî    ¶ÈàôÊ   10</t>
  </si>
  <si>
    <t>ÀÜ¸²ØºÜÀ    Àêî    ¶ÈàôÊ   2-10</t>
  </si>
  <si>
    <t>âÝ³Ë³ï»ëí³Í   Í³Ëë»ñ</t>
  </si>
  <si>
    <t xml:space="preserve">ÀÜ¸²ØºÜÀ    </t>
  </si>
  <si>
    <t>20%</t>
  </si>
  <si>
    <t>².².Ð.</t>
  </si>
  <si>
    <t>²Ø´àÔæÀ Àêî ²Øöàö Ü²Ê²Ð²ÞìÆ</t>
  </si>
  <si>
    <t>15%</t>
  </si>
  <si>
    <t>ºï í»ñ³¹³ñÓíáÕ ·áõÙ³ñ Å³Ù³Ý³Ï³íáñ ß»Ýù»ñ ¨ Ï³éáõóÝ»ñÇó</t>
  </si>
  <si>
    <t xml:space="preserve">     îÜúðºÜª</t>
  </si>
  <si>
    <t xml:space="preserve">Ð.  ¸²ìÂÚ²Ü       </t>
  </si>
  <si>
    <t>Î²¼Øºò</t>
  </si>
  <si>
    <t xml:space="preserve">                                    ´  ²  ò  ²  î  ð  ²  ¶  Æ  ð</t>
  </si>
  <si>
    <t xml:space="preserve">   Ü³Ë³Ñ³ßÇíÁ Ï³½Ùí³Í ¿ ³ßË³ï³Ýù³ÛÇÝ Ý³Ë³·ÍÇ Í³í³ÉÝ»ñÇ ÑÇÙ³Ý íñ³ ¨</t>
  </si>
  <si>
    <t xml:space="preserve">ÐÐ  Ï³é³í³ñáõÃÛ³Ý 23 ÑáõÝÇëÇ 2011 Ãí³Ï³ÝÇ N 879-Ü  áñáßÙ³Ý Ñ³Ù³Ó³ÛÝ:   </t>
  </si>
  <si>
    <t xml:space="preserve">Ð³ßí³ñÏÙ³Ý ÑÇÙù  »Ý  Ñ³Ý¹Çë³ÝáõÙ 1984 Ã.  ·Ý»ñÁ   ¨   ÝáñÙ»ñÁ,   áñáÝó   íñ³ </t>
  </si>
  <si>
    <t xml:space="preserve"> ÏÇñ³éí»É »Ý Ñ»ï¨Û³É ·áñÍ³ÏÇóÝ»ñÁ`</t>
  </si>
  <si>
    <t xml:space="preserve">   </t>
  </si>
  <si>
    <t>-  ÐÇÙÝ³Ï³Ý  ³ßË³ï³í³ñÓ</t>
  </si>
  <si>
    <t>-  Ø»ù»Ý³Ý»ñÇ ß³Ñ³·áñÍáõÙ</t>
  </si>
  <si>
    <t>ÇÝýáñÙ³óÇáÝ ï»Õ»Ï³·ñÇó, Ýñ³Ýó íñ³ ÏÇñ³é»Éáí Ñ»ï¨Û³É ·áñÍ³ÏÇóÝ»ñÁ`</t>
  </si>
  <si>
    <t>- ÜÛáõÃ»ñÇ ï»Õ³÷áËÙ³Ý Í³Ëë»ñ</t>
  </si>
  <si>
    <t>- ²ÛÉ  ÝÛáõÃ»ñ</t>
  </si>
  <si>
    <t>- ä³Ñ»ëï³íáñÙ³Ý Í³Ëë»ñ</t>
  </si>
  <si>
    <t xml:space="preserve">ØÇçÇÝ ³Ùë»Ï³Ý ³ßË³ï³í³ñÓÇ ã³÷ ¿ ÁÝ¹áõÝí»É  </t>
  </si>
  <si>
    <t>Ü³Ë³Ñ³ßíáõÙ Ñ³ßí³ñÏí³Í ¿ Ý³¨`</t>
  </si>
  <si>
    <t>- ì»ñ³¹Çñ  Í³Ëë»ñ</t>
  </si>
  <si>
    <t>- Þ³ÑáõÛÃ</t>
  </si>
  <si>
    <t>- ².².Ð</t>
  </si>
  <si>
    <t>Ü³Ë³Ñ³ßí³ÛÇÝ  ³ñÅ»ùÁ</t>
  </si>
  <si>
    <t>Ï³½ÙáõÙ ¿</t>
  </si>
  <si>
    <t>Î³½Ù»ó                         Ð.  ¸³íÃÛ³Ý</t>
  </si>
  <si>
    <t xml:space="preserve"> Ü ² Ê ² Ð ² Þ Æ ì</t>
  </si>
  <si>
    <t xml:space="preserve">     </t>
  </si>
  <si>
    <t>ä ² î ì Æ ð ² î àô</t>
  </si>
  <si>
    <t>È Æ ò º Ü ¼ Æ ²</t>
  </si>
  <si>
    <t xml:space="preserve">                                              Î²¼Øºò                                             Ð.  ¸²ìÂÚ²Ü</t>
  </si>
  <si>
    <t>Ü»ñùÇÝ çñ³Ù³ï³Ï³ñ³ñáõÙ</t>
  </si>
  <si>
    <t>Ü»ñùÇÝ ÏáÛáõÕÇ</t>
  </si>
  <si>
    <t>23-174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</si>
  <si>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</si>
  <si>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</si>
  <si>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ïÝ</t>
  </si>
  <si>
    <t>11-94</t>
  </si>
  <si>
    <t>1</t>
  </si>
  <si>
    <t>2</t>
  </si>
  <si>
    <t>4</t>
  </si>
  <si>
    <t>5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</si>
  <si>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</si>
  <si>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</si>
  <si>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15-84</t>
  </si>
  <si>
    <t>Ð³ñ¹³ñÙ³Ý ³ßË³ï³ÝùÝ»ñ</t>
  </si>
  <si>
    <t>15-660</t>
  </si>
  <si>
    <t>15-256</t>
  </si>
  <si>
    <r>
      <t xml:space="preserve"> Ù</t>
    </r>
    <r>
      <rPr>
        <vertAlign val="superscript"/>
        <sz val="10"/>
        <rFont val="Arial LatArm"/>
        <family val="2"/>
      </rPr>
      <t>2</t>
    </r>
  </si>
  <si>
    <t>Ù</t>
  </si>
  <si>
    <t>²ÙµáÕçÁ</t>
  </si>
  <si>
    <t xml:space="preserve">16-134 </t>
  </si>
  <si>
    <t>23-116</t>
  </si>
  <si>
    <t>1-961</t>
  </si>
  <si>
    <t>3-ñ¹ Ï³ñ·Ç µÝ³ÑáÕÇ Ùß³ÏáõÙ Ó»éùáí</t>
  </si>
  <si>
    <t>1-968</t>
  </si>
  <si>
    <t>2-ñ¹ Ï³ñ·Ç µÝ³ÑáÕÇ Ñ»ïÉÇóù Ó»éùáí</t>
  </si>
  <si>
    <t>22-119</t>
  </si>
  <si>
    <t>16-34</t>
  </si>
  <si>
    <t>16-33</t>
  </si>
  <si>
    <t>17-28</t>
  </si>
  <si>
    <t xml:space="preserve">Èí³ó³ñ³ÝÇ ï»Õ³¹ñáõÙ </t>
  </si>
  <si>
    <t>ÏáÙåÉ.</t>
  </si>
  <si>
    <t>17-62</t>
  </si>
  <si>
    <t>¼áõ·³ñ³Ý³ÏáÝùÇ ï»Õ³¹ñáõÙ</t>
  </si>
  <si>
    <t>äáÉÇíÇÝÇùÉáñÇ¹» ³ñÙáõÝÏ 110x110</t>
  </si>
  <si>
    <t>äáÉÇíÇÝÇùÉáñÇ¹» ³ñÙáõÝÏ 50x50</t>
  </si>
  <si>
    <t>23-160</t>
  </si>
  <si>
    <t>10-975-8</t>
  </si>
  <si>
    <t xml:space="preserve">îáõ÷ í³ñ¹³ÏÇ ¨ ³Ýç³ïÇãÇ ï»Õ³¹ñÙ³Ý </t>
  </si>
  <si>
    <t xml:space="preserve">îáõ÷ µ³Å³Ý³ñ³ñ ÷³Ï ï»Õ³¹ñÙ³Ý </t>
  </si>
  <si>
    <t>öáñ³Ï ³Ýç³ïÇãÇ ¨ µ³Å³Ý³ñ³ñ ïáõ÷»ñÇ Ñ³Ù³ñ</t>
  </si>
  <si>
    <t>2,Èáõë³íáñáõÃÛ³Ý ¿É»Ïïñ³ë³ñù³íáñáõÙÝ»ñÇ ÙáÝï³ÅáõÙ</t>
  </si>
  <si>
    <t>8-591-2</t>
  </si>
  <si>
    <t xml:space="preserve">²Ýç³ïÇã ÙÇ³µ¨»é Ù»Ïëï»ÕÝ³íáñ ÷³Ï ï»Õ³¹ñÙ³Ý - 250V, 6A, IP65 </t>
  </si>
  <si>
    <t>äáÉÇíÇÝÇùÉáñÇ¹» ËáÕáí³ÏÝ»ñÇ ï»Õ³¹ñáõÙ ÑáÕÇ Ù»ç ö 110</t>
  </si>
  <si>
    <t>ÝáõÛÝÁ ö 50</t>
  </si>
  <si>
    <t>äáÉÇíÇÝÇùÉáñÇ¹» ÏáÛáõÕáõ ËáÕáí³ÏÝ»ñÇ ï»Õ³¹ñáõÙ ö 110</t>
  </si>
  <si>
    <t>´³óí³ÍùÝ»ñ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</si>
  <si>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</si>
  <si>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2%</t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</si>
  <si>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</si>
  <si>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</si>
  <si>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</si>
  <si>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</si>
  <si>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</si>
  <si>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</si>
  <si>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</si>
  <si>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</si>
  <si>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</si>
  <si>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ÞáõÏ³</t>
  </si>
  <si>
    <t>11-55     11-56</t>
  </si>
  <si>
    <t>11-134  20-3</t>
  </si>
  <si>
    <t>8-525-1</t>
  </si>
  <si>
    <t>8-603-1</t>
  </si>
  <si>
    <t>0.5%</t>
  </si>
  <si>
    <t>Ä³Ù³Ý³Ï³íáñ Ï³éáõÛóÝ»ñ   
1 x 0.5</t>
  </si>
  <si>
    <t>8-402-2</t>
  </si>
  <si>
    <r>
      <t>äÕÝÓ»  çÇÕ»ñáí Ù³ÉáõËÇ ³ÝóÏ³óáõÙ ëí³ÕÇ ï³Ï ВВГ 3x2.5ÙÙ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</si>
  <si>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3x1,5ÙÙ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</si>
  <si>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2x1,5ÙÙ</t>
    </r>
    <r>
      <rPr>
        <vertAlign val="superscript"/>
        <sz val="10"/>
        <rFont val="Arial LatArm"/>
        <family val="2"/>
      </rPr>
      <t>2</t>
    </r>
  </si>
  <si>
    <t>²Ùñ³Ý³ÛÇÝ ó³Ýó ö5Bp 100x100</t>
  </si>
  <si>
    <t>Î»ñ³ÙÇÏ³Ï³Ý ë³ÉÇÏÝ»ñáí Ñ³ï³ÏÝ»ñÇ Ï³éáõóáõÙ ëáëÇÝÓÇ íñ³, ãë³ÑáÕ</t>
  </si>
  <si>
    <t>Ø»ï³Õ³åÉ³ëï», µÉáÏáí, ëåÇï³Ï, 60ÙÙ Ñ³ëï., 1 ï³Ï  åÉ³ëïÙ³ëáí ¹éÝ»ñÇ  ï»Õ³¹ñáõÙ</t>
  </si>
  <si>
    <t>ä³ï»ñÇ ¨ ß»å»ñÇ Ý»ñÏáõÙ  É³ï»ùëáí /Ù³ÍÏáõÙáí/</t>
  </si>
  <si>
    <t>0.6%</t>
  </si>
  <si>
    <t>ÎÉÇÙ³Û³Ï³Ý  å³ÛÙ³ÝÝ»ñÇ   ³½¹»óáõÃÛáõÝ
1,2 x 0.5</t>
  </si>
  <si>
    <t xml:space="preserve">  ÜÛáõÃ»ñÇ ·Ý»ñÁ í»ñóí³Í »Ý ÐÐ  üÇÝ³ÝëÝ»ñÇ Ý³Ë³ñ³ñáõÃÛ³Ý   10.2025Ã.</t>
  </si>
  <si>
    <t>263 807 ¹ñ³Ù</t>
  </si>
  <si>
    <t>6</t>
  </si>
  <si>
    <t>7</t>
  </si>
  <si>
    <r>
      <t>Ù</t>
    </r>
    <r>
      <rPr>
        <vertAlign val="superscript"/>
        <sz val="10"/>
        <rFont val="Arial Armenian"/>
        <family val="2"/>
      </rPr>
      <t>3</t>
    </r>
  </si>
  <si>
    <t>6-15</t>
  </si>
  <si>
    <t>¶Ý10Ï3</t>
  </si>
  <si>
    <t>´³óí³ÍùÝ»ñÇ ÷³ÏáõÙ</t>
  </si>
  <si>
    <t>²é³ç³ó³Í ßÇÝ.³ÕµÇ ï»Õ³÷áËáõÙ ³/ÇÝùÝ³Ã³÷áí ÙÇÝã¨ 3ÏÙ</t>
  </si>
  <si>
    <t>23-77</t>
  </si>
  <si>
    <t xml:space="preserve">²é³ç³ó³Í ßÇÝ.³ÕµÇ ¹áõñë µ»ñáõÙ ß»ÝùÇó ¨ µ³ñÓáõÙ ÇÝùÝ³Ã³÷ ³íïáÙ»ù»Ý³ Ó»éùáí </t>
  </si>
  <si>
    <t>ä³ï»ñÇ ·³ç» ëí³ÕÇ ù³Ý¹áõÙ</t>
  </si>
  <si>
    <t>34-390     ·-0,4</t>
  </si>
  <si>
    <t xml:space="preserve">äÉ³ëïÙ³ëÇó Ï³ËáíÇ ³é³ëï³ÕÇ Ï³éáõóáõÙ </t>
  </si>
  <si>
    <t>11-47</t>
  </si>
  <si>
    <t>Ð³ï³ÏÝ»ñ</t>
  </si>
  <si>
    <t>Ð³ï³ÏÝ»ñÇ ó/³í³½³ÛÇÝ Ñ³ñÃ. ß»ñïÇ ù³Ý¹áõÙ</t>
  </si>
  <si>
    <t>ö³Ûï» ¹é³Ý»ñÇ ù³Ý¹áõÙ /Ñ³ÝÓÝ»É å³ïíÇñ³ïáõÇÝ/</t>
  </si>
  <si>
    <t xml:space="preserve">16-261 </t>
  </si>
  <si>
    <t>äáÉÇ¿ÃÇÉ»Ý» ÷³Ï³ÝÇ ï»Õ³¹ñáõÙ Ф20</t>
  </si>
  <si>
    <t xml:space="preserve">äáÉÇ¿ÃÇÉ»Ý» ËáÕáí³ÏÝ»ñÇ ï»Õ³¹ñáõÙ ÷áñÓ³ñÏáõÙá Ф20 </t>
  </si>
  <si>
    <t>äáÉÇ¿ÃÇÉ»Ý» »é³µ³ßËÇã Ф20x20x20</t>
  </si>
  <si>
    <t>äáÉÇ¿ÃÇÉ»Ý» ³ÝÏÛáÝ³Ï Ф20x20</t>
  </si>
  <si>
    <t>ÊáÕáí³ÏÝ»ñÁ ³Ùñ³óÝáÕ Ù³ë»ñ Ф20</t>
  </si>
  <si>
    <t xml:space="preserve">ØÇ³µ¨»é ³íïáÙ³ï ³Ýç³ïÇã C ¹³ëÇ 6kA ÏáÙáõÝÇÏ³óÇáÝ áõÝ³ÏáõÃÛ³Ùµ 220v, 6A-µ³ßËÙ³Ý </t>
  </si>
  <si>
    <t>10-775-2</t>
  </si>
  <si>
    <t>46-43</t>
  </si>
  <si>
    <t>8-398-1</t>
  </si>
  <si>
    <t xml:space="preserve">äìø ïáõ÷³ËáÕáí³Ï 25x25 </t>
  </si>
  <si>
    <t xml:space="preserve">  §²Þàî ´²ðêºÔÚ²Ü ê²ÞÆÎÆ¦   ²Ò</t>
  </si>
  <si>
    <t xml:space="preserve">².  ´²ðêºÔÚ²Ü       </t>
  </si>
  <si>
    <t>§²Þàî ´²ðêºÔÚ²Ü ê²ÞÆÎÆ¦  ²Ò</t>
  </si>
  <si>
    <t>øäÈ - 002252</t>
  </si>
  <si>
    <t xml:space="preserve">                                            îÜúðºÜª                                             ².   ´²ðêºÔÚ²Ü</t>
  </si>
  <si>
    <t>ì³Ý³Óáñ 2025Ã.</t>
  </si>
  <si>
    <t>²ðÂÆÎÆ  Ð²Ø²ÚÜø²äºî²ð²Ü</t>
  </si>
  <si>
    <t>16-185</t>
  </si>
  <si>
    <t>§²Þàî ´²ðêºÔÚ²Ü ê²ÞÆÎÆ¦ ²Ò îÜúðºÜ</t>
  </si>
  <si>
    <t>².  ´²ðêºÔÚ²Ü</t>
  </si>
  <si>
    <t>ä ² î ì º ð                                       ÞØ²Ð-¶ÐÊÌÒ´-25/72</t>
  </si>
  <si>
    <t>6-31</t>
  </si>
  <si>
    <t>¶Çåë³ëïí³ñ³ÃÕÃÇó ÙÇçÝáñÙÝ»ñ Ï³éáõóáõÙ</t>
  </si>
  <si>
    <t xml:space="preserve">æñ³Ï³ÛáõÝ ·Çåë³ëïí³ñ³ÃÕÃ 12,5ÙÙ </t>
  </si>
  <si>
    <t>²ÝÏÛáõÝ³ÛÇÝ å³ßïå³ÝÇã åñáýÇÉ 31x31</t>
  </si>
  <si>
    <t>Î³ñ³Ý»ñÇ ³Ùñ³óÙ³Ý Å³å³í»Ý</t>
  </si>
  <si>
    <t>Êó³Ï (дюбел-гвозд) 70x6</t>
  </si>
  <si>
    <t>äïáõï³Ï (шуруп) 35x35</t>
  </si>
  <si>
    <t>äïáõï³Ï (саморез) 4,8</t>
  </si>
  <si>
    <t>Ð»ñÙ»ï 560Ù·</t>
  </si>
  <si>
    <t xml:space="preserve">òÇÝÏ³å³ï Ù»ï³Õ³Ï³Ý Ï³Ý·Ý³ÏÝ»ñ ПС 75x50  </t>
  </si>
  <si>
    <t>òÇÝÏ³å³ï Ù»ï³Õ³Ï³Ý Ï³Ý·Ý³ÏÝ»ñ  ПН 75x40</t>
  </si>
  <si>
    <r>
      <t>Ð³Ýù³ÛÇÝ µ³Ùµ³ÏÇó ç»ñÙ³Ù»ÏáõëÇã 7,5ëÙ Ñ³ëï. ËïáõÃ. 75Ï·/Ù</t>
    </r>
    <r>
      <rPr>
        <sz val="8"/>
        <rFont val="Arial LatArm"/>
        <family val="2"/>
      </rPr>
      <t>3</t>
    </r>
  </si>
  <si>
    <t>¶Çåë³ëïí³ñ³ÃÕÃ» ÙÇçÝáñÙÝ»ñ</t>
  </si>
  <si>
    <t xml:space="preserve">¶Çåë³ëïí³ñ³ÃÕÃ 12,5ÙÙ </t>
  </si>
  <si>
    <t>11-57</t>
  </si>
  <si>
    <t>ä³ï»ñÇ ·³çÇ óí³ÕÇ Ýáñá·áõÙ</t>
  </si>
  <si>
    <t>ö³Ûï» Ñ³ï³ÏÝ»ñÇ ù³Ý¹áõÙ /Ñ³ÝÓÝ»É å³ïíÇñ³ïáõÇÝ/</t>
  </si>
  <si>
    <t>23-163</t>
  </si>
  <si>
    <t>5-65</t>
  </si>
  <si>
    <t>ò»Ù. ³í³½³ÛÇÝ Ñ³ñÃ ß»ñïÇ Ï³éáõóáõÙ 40ÙÙ Ñ³ëï</t>
  </si>
  <si>
    <t>14-358</t>
  </si>
  <si>
    <t>9</t>
  </si>
  <si>
    <t>10-107           20-3</t>
  </si>
  <si>
    <t>ØÇÝã¨ 3ùÙ Ù³Ï»ñ»ëáí  Ý»ñùÇÝ ¹é³Ý/ Ø¸ü/</t>
  </si>
  <si>
    <t>ÊáõÉ ¹é³Ý ßñç³Ý³Ï / Ø¸ü/</t>
  </si>
  <si>
    <t>ê³ñù</t>
  </si>
  <si>
    <t>ö³Ï³Ý</t>
  </si>
  <si>
    <t xml:space="preserve">Èí³ó³ñ³ÝÇ Íáñ³Ï Ф15 </t>
  </si>
  <si>
    <t>11-6</t>
  </si>
  <si>
    <t xml:space="preserve">Ê×Ç  Ý³Ë³ß»ñïÇ Ï³éáõóáõÙ </t>
  </si>
  <si>
    <t>´»ïáÝ» Ñ³ï³ÏÇ Ï³éáõóáõÙ B12,5</t>
  </si>
  <si>
    <t>22-446</t>
  </si>
  <si>
    <t xml:space="preserve">Ð³í³ùáíÇ »/µ ¹Çï³Ñáñ»ñÇ ï»Õ³¹ñáõÙ ö1000 </t>
  </si>
  <si>
    <t>î»Õ»Ï.</t>
  </si>
  <si>
    <t>Ð³í³ùáíÇ »/µ ¹Çï³Ñáñ  ö1000 Ñ=1Ù</t>
  </si>
  <si>
    <t xml:space="preserve">Ð³í³ùáíÇ »/µ Ï³÷³ñÇã  ö1200, Ãáõç» ÙïáóÇ Ñ»ï ÙÇ³ëÇÝ </t>
  </si>
  <si>
    <t>²í»Éáñ¹ µÝ³ÑáÕÇ ÇÝùÝ³Ã³÷ ³/Ù»ù»Ý³ Ó»éùáí</t>
  </si>
  <si>
    <t>22-68</t>
  </si>
  <si>
    <t>22-365</t>
  </si>
  <si>
    <t>22-362</t>
  </si>
  <si>
    <t>3-ñ¹ Ï³ñ·Ç µÝ³ÑáÕÇ Ùß³Ïáõմ Ó»éùáí</t>
  </si>
  <si>
    <t>²í»Éáñ¹ µÝ³ÑáÕÇ µ³ñÓáõÙ ÇÝùÝ³Ã³÷ ³/Ù»ù»Ý³ Ó»éùáí</t>
  </si>
  <si>
    <t>²í»Éáñ¹ µÝ³ÑáÕÇ ï»Õ³÷áËáõÙ ³/ÇÝùÝ³Ã³÷áí ÙÇÝã¨ 3ÏÙ</t>
  </si>
  <si>
    <t xml:space="preserve">1-968 </t>
  </si>
  <si>
    <t>ú¹³÷áËáõÃÛ³Ý ËáÕáí³ÏÝ»ñÇ ï»Õ³¹ñáõÙ ö102x3,0</t>
  </si>
  <si>
    <t xml:space="preserve">ÌáõÝÏ ö100 </t>
  </si>
  <si>
    <t xml:space="preserve">äáÕå³ï» ³ÝÏÛáõÝ³ÏÇ ï»Õ³¹ñáõÙ </t>
  </si>
  <si>
    <t>äáÉÇ¿ÃÇÉ»Ý» »é³µ³ßËÇã ö100x100x100</t>
  </si>
  <si>
    <t>Î»Õï³çñ»ñÇ Ïáõï³ÏÙ³Ý Ñáñ</t>
  </si>
  <si>
    <t>Ý³Ë³Ñ³ßÇí 
 ÃÇí 1,2,3,4</t>
  </si>
  <si>
    <t>äáÉÇíÇÝÇùÉáñÇ¹» Ù³ùñÇãÇ ï»Õ³¹ñáõÙ Ф100</t>
  </si>
  <si>
    <t>26-16</t>
  </si>
  <si>
    <t>10-47      8-4</t>
  </si>
  <si>
    <t>ÊáÕáí³ÏÝ»ñÇ ç»ñÙ³Ù»Ïáõë³óáõÙ Ñ³Ýù³ÛÇÝ µ³Ùµ³Ïáí</t>
  </si>
  <si>
    <t>ÊáÕáí³ÏÝ»ñÇ »ñ»ë³å³ïáõÙ 12,5ÙÙ Ñ³ëï. ·Çåë³ëïí³ñ³ÃÕÃáí</t>
  </si>
  <si>
    <t>14</t>
  </si>
  <si>
    <t>àôÕÕáñ¹áÕ óÇÝÏ³å³ï Ù»ï³Õ³Ï³Ý åñáýÇÉ  UA75x40x2</t>
  </si>
  <si>
    <t>8-163                 16-7</t>
  </si>
  <si>
    <t>´³óí³ÍùÝ»ñÇ ÷³ÏáõÙ Ï³ÝáÝ³íáñ Ó¨Ç ïáõýáí</t>
  </si>
  <si>
    <t>8-59</t>
  </si>
  <si>
    <t>²Ùñ³Ý ö10A500C</t>
  </si>
  <si>
    <t>Þ³ñí³ÍùÇ ³Ùñ³Ý³íáñáõÙ                     ö5Bp 100x100 ó³Ýóáí</t>
  </si>
  <si>
    <t>500ÙÙ Ñ³ëï. ³ñï³ùÇÝ å³ïáõÙ µ³óí³ÍùÇ µ³óáõÙ</t>
  </si>
  <si>
    <t>23-142</t>
  </si>
  <si>
    <t>´³ßËÇã í³Ñ³Ý U=380/220 I=V50A Ï³½Ùí³Í</t>
  </si>
  <si>
    <t>Éñ-½Ù</t>
  </si>
  <si>
    <t>8-524-1</t>
  </si>
  <si>
    <t xml:space="preserve">ØÇ³µ¨»é ³íïáÙ³ï ³Ýç³ïÇã C ¹³ëÇ 6kA ÏáÙáõÝÇÏ³óÇáÝ áõÝ³ÏáõÃÛ³Ùµ 220v, 25A-Ý»ñ³ÝóÙ³Ý  </t>
  </si>
  <si>
    <t xml:space="preserve">ØÇ³µ¨»é ³íïáÙ³ï ³Ýç³ïÇã  C ¹³ëÇ 6kA ÏáÙáõÝÇÏ³óÇáÝ áõÝ³ÏáõÃÛ³Ùµ 220v, 16A-µ³ßËÙ³Ý </t>
  </si>
  <si>
    <t>8-591-10</t>
  </si>
  <si>
    <t xml:space="preserve">ì³ñ¹³Ï ßï»åë»É³ÛÇÝ »ñÏµ¨»é, 3-ñ¹ ÑáÕ³ÝóÙ³Ý ÏáÝï³Ïïáí ÷³Ï ï»Õ³¹ñÙ³Ý 220V, 16A, IP20 </t>
  </si>
  <si>
    <t xml:space="preserve">ÊáéáãÇ ÷áñáõÙ å³ïÇ íñ³ 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</si>
  <si>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</si>
  <si>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r>
      <t>äÕÝÓ»  çÇÕ»ñáí Ù³ÉáõËÇ ³ÝóÏ³óáõÙ ëí³ÕÇ ï³Ï ВВГ 3x4ÙÙ</t>
    </r>
    <r>
      <rPr>
        <vertAlign val="superscript"/>
        <sz val="10"/>
        <rFont val="Arial LatArm"/>
        <family val="2"/>
      </rPr>
      <t>2</t>
    </r>
  </si>
  <si>
    <t>Ø³ÉáõËÇ ³Ùñ³ÏÝ»ñ</t>
  </si>
  <si>
    <t>æ»éáõóáõÙ</t>
  </si>
  <si>
    <t>ÎáÝí»Ïïáñ ¿É»Ïïñ³Ï³Ý 1,5Ïíï</t>
  </si>
  <si>
    <t>ØÇ³µ¨»é ³íïáÙ³ï ³Ýç³ïÇã  220v, 40A</t>
  </si>
  <si>
    <t>ì³Ñ³Ý³Ï åáÉÇëïÇñáÉ» 12 Ùá¹áõÉ³Ýáó</t>
  </si>
  <si>
    <t>ä³ßïå³ÝÇã ³Ýç³ïÙ³Ý ë³ñù »ñÏµ¨»é A ïÇåÇ ~ 220v,25A/30mA</t>
  </si>
  <si>
    <t>2.1</t>
  </si>
  <si>
    <t>2.2</t>
  </si>
  <si>
    <t>2.3</t>
  </si>
  <si>
    <t>2.4</t>
  </si>
  <si>
    <t>2.5</t>
  </si>
  <si>
    <t>8</t>
  </si>
  <si>
    <t>46-58</t>
  </si>
  <si>
    <t xml:space="preserve">²ÏáëÝñÇ ÷áñáõÙ </t>
  </si>
  <si>
    <t>15-246-1</t>
  </si>
  <si>
    <t>²ÏáëÝ»ñÇ  µ³ñ»É³íí³Í ëí³ÕáõÙ ·ÇåëáÝÇïáí</t>
  </si>
  <si>
    <t>²Ýóù»ñÇ µ³óáõÙ  L=500ÙÙ պատում ö16ÙÙ</t>
  </si>
  <si>
    <t>Èáõë³ïáõ 36W-LED É³Ùå»ñáí, ³é³ëï³ÕÇ, IP20 3960Im, 4100k</t>
  </si>
  <si>
    <t>Èáõë³ïáõ 36W-LED É³Ùå»ñáí, ³é³ëï³ÕÇ, IP20 2400Im, 5000k</t>
  </si>
  <si>
    <t>Èáõë³ïáõ 10W-LED É³Ùå»ñáí, ³é³ëï³ÕÇ, IP20 1200Im, 5000k</t>
  </si>
  <si>
    <t>Èáõë³ïáõ 10W-LED É³Ùå»ñáí, Ý»ñÏ³éáõóíáÕ, IP44 1200Im, 5000k</t>
  </si>
  <si>
    <t xml:space="preserve">²Ýç³ïÇã ÙÇ³µ¨»é »ñÏëï»ÕÝ³íáñ ÷³Ï ï»Õ³¹ñÙ³Ý - 250V, 6A, IP65 </t>
  </si>
  <si>
    <t>ä³ï»ñÇ ¨ ³é³ëï³ÕÇ ÑÇÝ Ý»ñÏÇ Ù³ùñáõÙ</t>
  </si>
  <si>
    <t>11-64</t>
  </si>
  <si>
    <t>²é³ëï³ÕÇ ·³çÇ óí³ÕÇ Ýáñá·áõÙ</t>
  </si>
  <si>
    <t>15-661</t>
  </si>
  <si>
    <t>²é³ëï³ÕÇ Ý»ñÏáõÙ  É³ï»ùëáí  /Ù³ÍÏáõÙáí/</t>
  </si>
  <si>
    <t>15-277-1</t>
  </si>
  <si>
    <t>Þ»å»ñÇ  µ³ñ»É³íí³Í ëí³ÕáõÙ ·³çáí</t>
  </si>
  <si>
    <t>ä³ï»ñÇ ¨ ß»å»ñÇ  ë³í³ÕáõÙ ó/³í³½³ÛÇÝ ß³Õ³Ëáí</t>
  </si>
  <si>
    <t xml:space="preserve">ä³ï»ñÇ »ñ»ë³å³ïáõÙ ·É³½áõñ³ÛÇÝ ë³ÉÇÏÝ»ñáí </t>
  </si>
  <si>
    <t>Ê³ñ³ÙÇ ß»ñïÇ Ï³éáõóáõÙ 60ÙÙ Ñ³ëï.</t>
  </si>
  <si>
    <t>Ø³ÙÉá·ñ³ÝÇï» ë³ÉÇÏÝ»ñáí Ñ³ï³ÏÝ»ñÇ Ï³éáõóáõÙ ëáëÇÝÓÇ íñ³, ãë³ÑáÕ</t>
  </si>
  <si>
    <t>Ø³ÙÉá·ñ³ÝÇï»  ë³ÉÇÏÝ»ñáí ßñÇß³ÏÝ»ñÇ Ï³éáõóáõÙ ëáëÇÝÓÇ íñ³ h=10ëÙ</t>
  </si>
  <si>
    <t>²ÉÛáõÙáõÝ» µÉáÏáí ëåÇï³Ï 60ÙÙ Ñ³ëï. ç»ñÙ³Ï³Ùñç³Ïáí ³å³Ï»÷³Ã»Ãáí 4+4ÙÙ åñáýÇÉÇ ¹é³Ý ï»Õ³¹ñáõÙ</t>
  </si>
  <si>
    <t>²ÉÛáõÙáõÝ» µÉáÏáí ëåÇï³Ï 60ÙÙ Ñ³ëï. ç»ñÙ³Ï³Ùñç³Ïáí ³å³Ï»÷³Ã»Ãáí 4+4ÙÙ åñáýÇÉÇ í»ñÝ³÷»ÕÏÇ ï»Õ³¹ñáõÙ</t>
  </si>
  <si>
    <t>î³ÝÇùÇ ÷³Ûï» ¹é³Ý ÛáõÕ³Ý»ñÏáõÙ  2 ³Ý·³Ù</t>
  </si>
  <si>
    <t>Ø»ï³Õ³åÉ³ëï» µÉáÏáí ëåÇï³Ï 60ÙÙ Ñ³ëï., ³å³Ï»÷³Ã»Ãáí 4+4ÙÙ åñáýÇÉÇ µ³ñ¹ ÷³Ï³Ýáí  å³ïáõÑ³ÝÇ ï»Õ³¹ñáõÙ, µ³óíáÕ</t>
  </si>
  <si>
    <t>14-356</t>
  </si>
  <si>
    <t>ØÇ³ÓáõÛÉ »/µ Í³ÍÏÇ ë³ÉÇ Ï³éáõóáõÙ</t>
  </si>
  <si>
    <t>6-173    16-1</t>
  </si>
  <si>
    <t>²Ùñ³Ý ö12A500C</t>
  </si>
  <si>
    <t>²Ùñ³Ý ö6A240c-1</t>
  </si>
  <si>
    <t>ØÇ³ÓáõÛÉ »/µ Í³ÍÏÇ ë³ÉÇ Ï³éáõóáõÙ B 15</t>
  </si>
  <si>
    <t>¾É Ù³ï³Ï³ñ³ñáõÙ</t>
  </si>
  <si>
    <t>23-115</t>
  </si>
  <si>
    <t>²Ýóù»ñÇ µ³óáõÙ ö14</t>
  </si>
  <si>
    <t>²ñï³ùÇÝ ³ëïÇ×³ÝÝ»ñÇ Ï³éáõóáõÙ</t>
  </si>
  <si>
    <t>9-122    17-5</t>
  </si>
  <si>
    <t>äáÕå³ï» ËáÕáí³Ï ö48x2</t>
  </si>
  <si>
    <t>15-614</t>
  </si>
  <si>
    <t>Ø»ï³Õ³Ï³Ý ¿É»Ù»ÝïÝ»ñÇ  ÛáõÕ³Ý»ñÏáõÙ  2 ³Ý·³Ù</t>
  </si>
  <si>
    <t>6-2</t>
  </si>
  <si>
    <r>
      <t>Ù</t>
    </r>
    <r>
      <rPr>
        <vertAlign val="superscript"/>
        <sz val="9"/>
        <rFont val="Arial LatArm"/>
        <family val="2"/>
      </rPr>
      <t>3</t>
    </r>
  </si>
  <si>
    <t xml:space="preserve">Îï³ÛÇÝ ÑÇÙù»ñÇ µ»ïáÝ³óáõÙ B-12,5 Ù.µ.  </t>
  </si>
  <si>
    <t>Ø»ï³Õ³Ï³Ý ³ëïÇ×³ÝÝ»ñÇ Ï³éáõóáõÙ</t>
  </si>
  <si>
    <t>ø³é³ÏáõëÇ ËáÕáí³Ï 100x4</t>
  </si>
  <si>
    <t>Þí»É»ñ 16</t>
  </si>
  <si>
    <t>Ø»ï³Õ³Ï³Ý ³ÝÏÛáõÝ³Ï 50x5</t>
  </si>
  <si>
    <t>äáÕå³ï» Í³Éù³íáñ Ã»ñÃ</t>
  </si>
  <si>
    <t>Ø»ï³Õ³Ï³Ý µ³½ñÇùÇ Ï³éáõóáõÙ</t>
  </si>
  <si>
    <t>ø³é³ÏáõëÇ ËáÕáí³Ï 40x2</t>
  </si>
  <si>
    <t>ø³é³ÏáõëÇ ËáÕáí³Ï 20x2</t>
  </si>
  <si>
    <t>²Ýóù»ñÇ µ³óáõÙ ÑÇÙù»ñáõÙ L=600ÙÙ ö16ÙÙ</t>
  </si>
  <si>
    <t>äáÉÇíÇÝÇùÉáñÇ¹» ù³é³µ³ßËÇã Ф110x110x110x50</t>
  </si>
  <si>
    <t>5-118</t>
  </si>
  <si>
    <t xml:space="preserve">ö³Ûï» Ñ³ï³ÏÝ»ñÇ Ï³éáõóáõÙ </t>
  </si>
  <si>
    <t>ö³Ûï» Ñ³ï³ÏÝ»ñÇ ÛáõÕ³Ý»ñÏáõÙ  2 ³Ý·³Ù</t>
  </si>
  <si>
    <t>11</t>
  </si>
  <si>
    <t>12</t>
  </si>
  <si>
    <t>23-1</t>
  </si>
  <si>
    <t>ÐÇÙÝ³ï³ÏÇ Ï³éáõóáõÙ ավազáí  10ëÙ Ñ³ëï.</t>
  </si>
  <si>
    <t xml:space="preserve">ä³ßïå³ÝÇã ß»ñï ³í³½Çó </t>
  </si>
  <si>
    <t>22-117</t>
  </si>
  <si>
    <t>²ñï³ùÇÝ çñ³Ù³ï³Ï³ñ³ñáõÙ</t>
  </si>
  <si>
    <t>²ñï³ùÇÝ ÏáÛáõÕÇ</t>
  </si>
  <si>
    <t>1-1551</t>
  </si>
  <si>
    <r>
      <t>1000Ù</t>
    </r>
    <r>
      <rPr>
        <vertAlign val="superscript"/>
        <sz val="10"/>
        <rFont val="Arial LatArm"/>
        <family val="2"/>
      </rPr>
      <t>3</t>
    </r>
  </si>
  <si>
    <t xml:space="preserve">1-1635 </t>
  </si>
  <si>
    <t xml:space="preserve">3-ñ¹ Ï³ñ·Ç µÝ³ÑáÕÇ Ùß³ÏáõÙ ¿ùëÏ³í³ïáñáí  </t>
  </si>
  <si>
    <t>´Ý³ÑáÕÇ Ñ»ïÉÇóù Ù»Ë³ÝÇ½Ùáí</t>
  </si>
  <si>
    <r>
      <t>¶ÈàôÊ 6,</t>
    </r>
    <r>
      <rPr>
        <i/>
        <sz val="9"/>
        <rFont val="Arial LatArm"/>
        <family val="2"/>
      </rPr>
      <t xml:space="preserve"> </t>
    </r>
    <r>
      <rPr>
        <sz val="9"/>
        <rFont val="Arial LatArm"/>
        <family val="2"/>
      </rPr>
      <t>²ðî²øÆÜ ÆÜÄºÜºð²Î²Ü ò²Üòºð</t>
    </r>
  </si>
  <si>
    <t>ÀÜ¸²ØºÜÀ  ¶ÈàôÊ 6</t>
  </si>
  <si>
    <t>ÀÜ¸²ØºÜÀ ¶ÈàôÊ 2-6</t>
  </si>
  <si>
    <t>Ý³Ë³Ñ³ßÇí  ÃÇí 10</t>
  </si>
  <si>
    <t>Ý³Ë³Ñ³ßÇí  ÃÇí 11</t>
  </si>
  <si>
    <t>´³óí³ÍùÝ»ñÇ ÷ոքրացում գÇåë³ëïí³ñ³ÃÕÃի  սալերով</t>
  </si>
  <si>
    <t>àôÕÕáñ¹áÕ óÇÝÏ³å³ï Ù»ï³Õ³Ï³Ý åñáýÇլ Ï³Ý·Ý³ÏÝ»ñ  ПН 75x40</t>
  </si>
  <si>
    <t>òÇÝÏ³å³ï Ù»ï³Õ³Ï³Ý Ï³Ý·Ý³ÏÝ»ñ  UA75x40x2</t>
  </si>
  <si>
    <t>²é³ëï³ÕÇ ·³çÇ սí³ÕÇ Ýáñá·áõÙ</t>
  </si>
  <si>
    <t>ä³ï»ñÇ ·³çÇ սí³ÕÇ Ýáñá·áõÙ</t>
  </si>
  <si>
    <t>Ê³ñ³ÙÇ ß»ñïÇ Ï³éáõóáõÙ 200ÙÙ Ñ³ëï.</t>
  </si>
  <si>
    <t>²í»Éáñ¹ µÝ³ÑáÕÇ  ï»Õ³÷áËáõÙ ³/ÇÝùÝ³Ã³÷áí ÙÇÝã¨ 3ÏÙ</t>
  </si>
  <si>
    <t>Þí»É»ñ 22</t>
  </si>
  <si>
    <t>äáÕå³ï» Í³Éù³íáñ Ã»ñÃ     -б=6 մմ</t>
  </si>
  <si>
    <t>ÐÐ ÞÇñ³ÏÇ Ù³ñ½Ç ²ñÃÇÏ Ñ³Ù³ÛÝùÇ Վարդաքար µÝ³Ï³í³ÛñÇ մեծահասակների համար նախատեսված խաղասենյակների í»ñ³Ýáñá·Ù³Ý /ì³ñ¹³ù³ñ/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</si>
</sst>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_(* #,##0.00_);_(* \(#,##0.00\);_(* &quot;-&quot;??_);_(@_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8"/>
      <name val="Arial LatArm"/>
      <family val="2"/>
    </font>
    <font>
      <b/>
      <sz val="8"/>
      <name val="Arial LatArm"/>
      <family val="2"/>
    </font>
    <font>
      <i/>
      <sz val="8.5"/>
      <name val="Arial LatArm"/>
      <family val="2"/>
    </font>
    <font>
      <i/>
      <sz val="10"/>
      <name val="Arial LatArm"/>
      <family val="2"/>
    </font>
    <font>
      <b/>
      <sz val="9"/>
      <name val="Arial LatArm"/>
      <family val="2"/>
    </font>
    <font>
      <i/>
      <u/>
      <sz val="10"/>
      <name val="Arial LatArm"/>
      <family val="2"/>
    </font>
    <font>
      <b/>
      <i/>
      <sz val="8"/>
      <name val="Arial LatArm"/>
      <family val="2"/>
    </font>
    <font>
      <sz val="10"/>
      <name val="Arial Armenian"/>
      <family val="2"/>
    </font>
    <font>
      <b/>
      <i/>
      <sz val="9"/>
      <name val="Arial LatArm"/>
      <family val="2"/>
    </font>
    <font>
      <b/>
      <sz val="14"/>
      <name val="Arial LatArm"/>
      <family val="2"/>
    </font>
    <font>
      <b/>
      <i/>
      <sz val="12"/>
      <name val="Arial LatArm"/>
      <family val="2"/>
    </font>
    <font>
      <sz val="12"/>
      <name val="Arial LatArm"/>
      <family val="2"/>
    </font>
    <font>
      <i/>
      <sz val="12"/>
      <name val="Arial LatArm"/>
      <family val="2"/>
    </font>
    <font>
      <sz val="15"/>
      <name val="Arial LatArm"/>
      <family val="2"/>
    </font>
    <font>
      <b/>
      <u/>
      <sz val="14"/>
      <name val="Arial LatArm"/>
      <family val="2"/>
    </font>
    <font>
      <u/>
      <sz val="14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color indexed="8"/>
      <name val="Arial LatArm"/>
      <family val="2"/>
    </font>
    <font>
      <sz val="11"/>
      <name val="Calibri"/>
      <family val="2"/>
      <scheme val="minor"/>
    </font>
    <font>
      <sz val="10"/>
      <name val="Arial LatArm"/>
      <family val="2"/>
      <charset val="204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9"/>
      <name val="Arial Armenian"/>
      <family val="2"/>
    </font>
    <font>
      <b/>
      <i/>
      <u/>
      <sz val="10"/>
      <name val="Arial LatArm"/>
      <family val="2"/>
      <charset val="204"/>
    </font>
    <font>
      <b/>
      <i/>
      <u/>
      <sz val="10"/>
      <name val="Arial Armenian"/>
      <family val="2"/>
    </font>
    <font>
      <vertAlign val="superscript"/>
      <sz val="9"/>
      <name val="Arial LatArm"/>
      <family val="2"/>
    </font>
    <font>
      <sz val="10"/>
      <color indexed="8"/>
      <name val="Arial LatArm"/>
      <family val="2"/>
      <charset val="204"/>
    </font>
    <font>
      <u/>
      <sz val="9"/>
      <name val="Arial LatArm"/>
      <family val="2"/>
    </font>
    <font>
      <i/>
      <sz val="9"/>
      <name val="Arial LatArm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9" fillId="0" borderId="0"/>
    <xf numFmtId="0" fontId="32" fillId="0" borderId="0"/>
    <xf numFmtId="0" fontId="33" fillId="0" borderId="0"/>
    <xf numFmtId="0" fontId="17" fillId="0" borderId="0"/>
    <xf numFmtId="0" fontId="33" fillId="0" borderId="0"/>
    <xf numFmtId="0" fontId="32" fillId="0" borderId="0"/>
    <xf numFmtId="0" fontId="33" fillId="0" borderId="0"/>
    <xf numFmtId="169" fontId="33" fillId="0" borderId="0" applyFont="0" applyFill="0" applyBorder="0" applyAlignment="0" applyProtection="0"/>
    <xf numFmtId="0" fontId="32" fillId="0" borderId="0"/>
  </cellStyleXfs>
  <cellXfs count="31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" fontId="12" fillId="0" borderId="5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11" fillId="0" borderId="0" xfId="1" applyFont="1" applyAlignment="1">
      <alignment horizontal="left" vertical="center"/>
    </xf>
    <xf numFmtId="2" fontId="11" fillId="0" borderId="0" xfId="1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2" fontId="8" fillId="0" borderId="0" xfId="1" applyNumberFormat="1" applyFont="1" applyAlignment="1">
      <alignment horizontal="center" vertical="center"/>
    </xf>
    <xf numFmtId="9" fontId="8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vertical="center"/>
    </xf>
    <xf numFmtId="2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9" fontId="13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64" fontId="17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9" fontId="22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35" fillId="0" borderId="0" xfId="0" applyFont="1"/>
    <xf numFmtId="49" fontId="3" fillId="0" borderId="0" xfId="0" applyNumberFormat="1" applyFont="1"/>
    <xf numFmtId="0" fontId="14" fillId="0" borderId="2" xfId="0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28" fillId="0" borderId="2" xfId="0" applyNumberFormat="1" applyFont="1" applyBorder="1" applyAlignment="1">
      <alignment vertical="center"/>
    </xf>
    <xf numFmtId="49" fontId="3" fillId="0" borderId="2" xfId="2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0" borderId="2" xfId="6" applyFont="1" applyBorder="1" applyAlignment="1">
      <alignment horizontal="left" vertical="center" wrapText="1"/>
    </xf>
    <xf numFmtId="2" fontId="3" fillId="0" borderId="2" xfId="6" applyNumberFormat="1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2" fontId="30" fillId="0" borderId="2" xfId="0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/>
    </xf>
    <xf numFmtId="2" fontId="30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/>
    </xf>
    <xf numFmtId="164" fontId="3" fillId="0" borderId="2" xfId="6" applyNumberFormat="1" applyFont="1" applyBorder="1" applyAlignment="1">
      <alignment horizontal="center" vertical="center"/>
    </xf>
    <xf numFmtId="165" fontId="3" fillId="0" borderId="2" xfId="6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2" fontId="3" fillId="0" borderId="2" xfId="8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left" vertical="center" wrapText="1"/>
    </xf>
    <xf numFmtId="2" fontId="36" fillId="0" borderId="2" xfId="0" applyNumberFormat="1" applyFont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7" fillId="0" borderId="2" xfId="6" applyFont="1" applyBorder="1" applyAlignment="1">
      <alignment horizontal="left" vertical="center" wrapText="1"/>
    </xf>
    <xf numFmtId="0" fontId="17" fillId="0" borderId="2" xfId="6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 wrapText="1"/>
    </xf>
    <xf numFmtId="4" fontId="2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49" fontId="17" fillId="0" borderId="2" xfId="6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 wrapText="1"/>
    </xf>
    <xf numFmtId="2" fontId="3" fillId="0" borderId="0" xfId="8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49" fontId="36" fillId="0" borderId="2" xfId="2" applyNumberFormat="1" applyFont="1" applyBorder="1" applyAlignment="1">
      <alignment horizontal="center" vertical="center" wrapText="1"/>
    </xf>
    <xf numFmtId="2" fontId="39" fillId="0" borderId="2" xfId="6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4" fontId="28" fillId="0" borderId="0" xfId="0" applyNumberFormat="1" applyFont="1" applyBorder="1" applyAlignment="1">
      <alignment vertical="center"/>
    </xf>
    <xf numFmtId="49" fontId="3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wrapText="1"/>
    </xf>
    <xf numFmtId="2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49" fontId="36" fillId="0" borderId="0" xfId="2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2" fontId="30" fillId="0" borderId="0" xfId="0" applyNumberFormat="1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left" vertical="center" wrapText="1"/>
    </xf>
    <xf numFmtId="2" fontId="3" fillId="0" borderId="0" xfId="6" applyNumberFormat="1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 wrapText="1"/>
    </xf>
    <xf numFmtId="49" fontId="17" fillId="0" borderId="0" xfId="6" applyNumberFormat="1" applyFont="1" applyBorder="1" applyAlignment="1">
      <alignment horizontal="center" vertical="center"/>
    </xf>
    <xf numFmtId="0" fontId="17" fillId="0" borderId="0" xfId="6" applyFont="1" applyBorder="1" applyAlignment="1">
      <alignment horizontal="left" vertical="center" wrapText="1"/>
    </xf>
    <xf numFmtId="0" fontId="17" fillId="0" borderId="0" xfId="6" applyFont="1" applyBorder="1" applyAlignment="1">
      <alignment horizontal="center" vertical="center"/>
    </xf>
    <xf numFmtId="2" fontId="39" fillId="0" borderId="0" xfId="6" applyNumberFormat="1" applyFont="1" applyBorder="1" applyAlignment="1">
      <alignment horizontal="center" vertical="center"/>
    </xf>
    <xf numFmtId="2" fontId="30" fillId="0" borderId="0" xfId="0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2" xfId="0" applyBorder="1"/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164" fontId="40" fillId="0" borderId="2" xfId="0" applyNumberFormat="1" applyFont="1" applyBorder="1" applyAlignment="1">
      <alignment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0" fillId="0" borderId="2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center"/>
    </xf>
    <xf numFmtId="49" fontId="17" fillId="0" borderId="2" xfId="6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164" fontId="40" fillId="0" borderId="0" xfId="0" applyNumberFormat="1" applyFont="1" applyBorder="1" applyAlignment="1">
      <alignment vertical="center"/>
    </xf>
    <xf numFmtId="2" fontId="36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2" fontId="30" fillId="0" borderId="0" xfId="0" applyNumberFormat="1" applyFont="1" applyBorder="1" applyAlignment="1">
      <alignment horizontal="left" vertical="center" wrapText="1"/>
    </xf>
    <xf numFmtId="49" fontId="3" fillId="0" borderId="0" xfId="6" applyNumberFormat="1" applyFont="1" applyBorder="1" applyAlignment="1">
      <alignment horizontal="center" vertical="center"/>
    </xf>
    <xf numFmtId="0" fontId="3" fillId="0" borderId="0" xfId="10" applyFont="1" applyBorder="1" applyAlignment="1">
      <alignment horizontal="center" vertical="center"/>
    </xf>
    <xf numFmtId="49" fontId="17" fillId="0" borderId="0" xfId="6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164" fontId="3" fillId="0" borderId="0" xfId="6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16" fontId="3" fillId="0" borderId="0" xfId="0" applyNumberFormat="1" applyFont="1" applyBorder="1" applyAlignment="1">
      <alignment horizontal="center" vertical="center"/>
    </xf>
    <xf numFmtId="49" fontId="39" fillId="0" borderId="2" xfId="0" applyNumberFormat="1" applyFont="1" applyBorder="1" applyAlignment="1">
      <alignment horizontal="center" vertical="center" wrapText="1"/>
    </xf>
    <xf numFmtId="164" fontId="41" fillId="0" borderId="2" xfId="0" applyNumberFormat="1" applyFont="1" applyBorder="1" applyAlignment="1">
      <alignment vertical="center"/>
    </xf>
    <xf numFmtId="0" fontId="36" fillId="0" borderId="2" xfId="0" applyFont="1" applyBorder="1" applyAlignment="1">
      <alignment vertical="center" wrapText="1"/>
    </xf>
    <xf numFmtId="0" fontId="17" fillId="0" borderId="2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left" vertical="center" wrapText="1"/>
    </xf>
    <xf numFmtId="2" fontId="17" fillId="0" borderId="2" xfId="7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2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 wrapText="1"/>
    </xf>
    <xf numFmtId="49" fontId="39" fillId="0" borderId="0" xfId="0" applyNumberFormat="1" applyFont="1" applyBorder="1" applyAlignment="1">
      <alignment horizontal="center" vertical="center" wrapText="1"/>
    </xf>
    <xf numFmtId="164" fontId="41" fillId="0" borderId="0" xfId="0" applyNumberFormat="1" applyFont="1" applyBorder="1" applyAlignment="1">
      <alignment vertical="center"/>
    </xf>
    <xf numFmtId="0" fontId="17" fillId="0" borderId="0" xfId="7" applyFont="1" applyBorder="1" applyAlignment="1">
      <alignment horizontal="center" vertical="center"/>
    </xf>
    <xf numFmtId="0" fontId="17" fillId="0" borderId="0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left" vertical="center" wrapText="1"/>
    </xf>
    <xf numFmtId="2" fontId="17" fillId="0" borderId="0" xfId="7" applyNumberFormat="1" applyFont="1" applyBorder="1" applyAlignment="1">
      <alignment horizontal="center" vertical="center"/>
    </xf>
    <xf numFmtId="0" fontId="0" fillId="0" borderId="0" xfId="0" applyBorder="1"/>
    <xf numFmtId="0" fontId="36" fillId="0" borderId="0" xfId="0" applyFont="1" applyBorder="1" applyAlignment="1">
      <alignment vertical="center" wrapText="1"/>
    </xf>
    <xf numFmtId="49" fontId="43" fillId="0" borderId="2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49" fontId="43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>
      <alignment horizontal="left" vertical="center" wrapText="1"/>
    </xf>
    <xf numFmtId="165" fontId="3" fillId="0" borderId="0" xfId="6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 vertical="center" wrapText="1"/>
    </xf>
    <xf numFmtId="164" fontId="4" fillId="0" borderId="5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64" fontId="4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28" fillId="0" borderId="2" xfId="0" applyNumberFormat="1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10" fillId="0" borderId="0" xfId="1" applyFont="1" applyAlignment="1">
      <alignment vertical="center"/>
    </xf>
    <xf numFmtId="9" fontId="11" fillId="0" borderId="0" xfId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44" fillId="0" borderId="0" xfId="0" applyNumberFormat="1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</cellXfs>
  <cellStyles count="11">
    <cellStyle name="Normal 2_marmarashen" xfId="5"/>
    <cellStyle name="Normal_ARTAQIN KOJUXU CANC" xfId="3"/>
    <cellStyle name="Normal_Kcakaruici odapochutyun" xfId="7"/>
    <cellStyle name="Normal_naxahashiv" xfId="6"/>
    <cellStyle name="Normal_naxahashiv 2" xfId="8"/>
    <cellStyle name="Normal_sary jramatakararum" xfId="10"/>
    <cellStyle name="Normal_shinarakan" xfId="2"/>
    <cellStyle name="Обычный" xfId="0" builtinId="0"/>
    <cellStyle name="Обычный 2 2" xfId="4"/>
    <cellStyle name="Процентный" xfId="1" builtinId="5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92</xdr:row>
      <xdr:rowOff>0</xdr:rowOff>
    </xdr:from>
    <xdr:ext cx="76200" cy="1781175"/>
    <xdr:sp macro="" textlink="">
      <xdr:nvSpPr>
        <xdr:cNvPr id="2" name="Text Box 723">
          <a:extLst>
            <a:ext uri="{FF2B5EF4-FFF2-40B4-BE49-F238E27FC236}">
              <a16:creationId xmlns="" xmlns:a16="http://schemas.microsoft.com/office/drawing/2014/main" id="{3A2268F0-3C4C-4852-A4C0-D1EC5993F50D}"/>
            </a:ext>
          </a:extLst>
        </xdr:cNvPr>
        <xdr:cNvSpPr txBox="1">
          <a:spLocks noChangeArrowheads="1"/>
        </xdr:cNvSpPr>
      </xdr:nvSpPr>
      <xdr:spPr bwMode="auto">
        <a:xfrm>
          <a:off x="933450" y="24679275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123825</xdr:rowOff>
    </xdr:from>
    <xdr:ext cx="76200" cy="1781175"/>
    <xdr:sp macro="" textlink="">
      <xdr:nvSpPr>
        <xdr:cNvPr id="3" name="Text Box 723">
          <a:extLst>
            <a:ext uri="{FF2B5EF4-FFF2-40B4-BE49-F238E27FC236}">
              <a16:creationId xmlns="" xmlns:a16="http://schemas.microsoft.com/office/drawing/2014/main" id="{3908A108-9424-4E88-80BD-044EEFAB218F}"/>
            </a:ext>
          </a:extLst>
        </xdr:cNvPr>
        <xdr:cNvSpPr txBox="1">
          <a:spLocks noChangeArrowheads="1"/>
        </xdr:cNvSpPr>
      </xdr:nvSpPr>
      <xdr:spPr bwMode="auto">
        <a:xfrm>
          <a:off x="933450" y="224218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8" name="Text Box 1">
          <a:extLst>
            <a:ext uri="{FF2B5EF4-FFF2-40B4-BE49-F238E27FC236}">
              <a16:creationId xmlns="" xmlns:a16="http://schemas.microsoft.com/office/drawing/2014/main" id="{DB761583-84DA-442E-A2EA-C49E1B4D1E6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9" name="Text Box 2">
          <a:extLst>
            <a:ext uri="{FF2B5EF4-FFF2-40B4-BE49-F238E27FC236}">
              <a16:creationId xmlns="" xmlns:a16="http://schemas.microsoft.com/office/drawing/2014/main" id="{EF363247-6A25-4034-9E00-EEB60091A9C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0" name="Text Box 3">
          <a:extLst>
            <a:ext uri="{FF2B5EF4-FFF2-40B4-BE49-F238E27FC236}">
              <a16:creationId xmlns="" xmlns:a16="http://schemas.microsoft.com/office/drawing/2014/main" id="{7C3BDAE6-D283-4F0D-996A-D2E15E69CAD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1" name="Text Box 4">
          <a:extLst>
            <a:ext uri="{FF2B5EF4-FFF2-40B4-BE49-F238E27FC236}">
              <a16:creationId xmlns="" xmlns:a16="http://schemas.microsoft.com/office/drawing/2014/main" id="{463741B0-AC90-4E25-8C0D-F0B47F65A20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2" name="Text Box 5">
          <a:extLst>
            <a:ext uri="{FF2B5EF4-FFF2-40B4-BE49-F238E27FC236}">
              <a16:creationId xmlns="" xmlns:a16="http://schemas.microsoft.com/office/drawing/2014/main" id="{833A8CC8-9AE0-4FA6-87DC-391C2096BA2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3" name="Text Box 6">
          <a:extLst>
            <a:ext uri="{FF2B5EF4-FFF2-40B4-BE49-F238E27FC236}">
              <a16:creationId xmlns="" xmlns:a16="http://schemas.microsoft.com/office/drawing/2014/main" id="{895DE38E-3B21-4BAC-BADF-7BBF3F5B33D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4" name="Text Box 7">
          <a:extLst>
            <a:ext uri="{FF2B5EF4-FFF2-40B4-BE49-F238E27FC236}">
              <a16:creationId xmlns="" xmlns:a16="http://schemas.microsoft.com/office/drawing/2014/main" id="{975B69C8-EA48-42B1-B754-3B498203FF1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5" name="Text Box 8">
          <a:extLst>
            <a:ext uri="{FF2B5EF4-FFF2-40B4-BE49-F238E27FC236}">
              <a16:creationId xmlns="" xmlns:a16="http://schemas.microsoft.com/office/drawing/2014/main" id="{74499E8F-DA13-49AF-8E7A-2C50A9014D0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6" name="Text Box 9">
          <a:extLst>
            <a:ext uri="{FF2B5EF4-FFF2-40B4-BE49-F238E27FC236}">
              <a16:creationId xmlns="" xmlns:a16="http://schemas.microsoft.com/office/drawing/2014/main" id="{9AE97BBD-010D-4F9D-B784-AF4E014CAD7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7" name="Text Box 10">
          <a:extLst>
            <a:ext uri="{FF2B5EF4-FFF2-40B4-BE49-F238E27FC236}">
              <a16:creationId xmlns="" xmlns:a16="http://schemas.microsoft.com/office/drawing/2014/main" id="{AD843483-D3F3-48B3-8DA9-EF601287EE6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8" name="Text Box 11">
          <a:extLst>
            <a:ext uri="{FF2B5EF4-FFF2-40B4-BE49-F238E27FC236}">
              <a16:creationId xmlns="" xmlns:a16="http://schemas.microsoft.com/office/drawing/2014/main" id="{9F6BB274-88FB-4945-A7CC-CC45635DF7F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9" name="Text Box 12">
          <a:extLst>
            <a:ext uri="{FF2B5EF4-FFF2-40B4-BE49-F238E27FC236}">
              <a16:creationId xmlns="" xmlns:a16="http://schemas.microsoft.com/office/drawing/2014/main" id="{ECB80AB3-6AA9-43ED-BF8E-8506F291D5C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0" name="Text Box 13">
          <a:extLst>
            <a:ext uri="{FF2B5EF4-FFF2-40B4-BE49-F238E27FC236}">
              <a16:creationId xmlns="" xmlns:a16="http://schemas.microsoft.com/office/drawing/2014/main" id="{DEB81BD6-9AF6-4694-8EA1-6765CD93F6E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1" name="Text Box 14">
          <a:extLst>
            <a:ext uri="{FF2B5EF4-FFF2-40B4-BE49-F238E27FC236}">
              <a16:creationId xmlns="" xmlns:a16="http://schemas.microsoft.com/office/drawing/2014/main" id="{FCF7CC56-1325-4CFF-BF4C-04CBB4227E0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2" name="Text Box 15">
          <a:extLst>
            <a:ext uri="{FF2B5EF4-FFF2-40B4-BE49-F238E27FC236}">
              <a16:creationId xmlns="" xmlns:a16="http://schemas.microsoft.com/office/drawing/2014/main" id="{6D3A5F13-A5C1-4BBA-991A-38BD23DB041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3" name="Text Box 16">
          <a:extLst>
            <a:ext uri="{FF2B5EF4-FFF2-40B4-BE49-F238E27FC236}">
              <a16:creationId xmlns="" xmlns:a16="http://schemas.microsoft.com/office/drawing/2014/main" id="{33FF2C77-06F4-4ED6-A0B3-37E31C1AE18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4" name="Text Box 17">
          <a:extLst>
            <a:ext uri="{FF2B5EF4-FFF2-40B4-BE49-F238E27FC236}">
              <a16:creationId xmlns="" xmlns:a16="http://schemas.microsoft.com/office/drawing/2014/main" id="{C060A3B1-4D21-41C5-A11B-EA8F67D0656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5" name="Text Box 18">
          <a:extLst>
            <a:ext uri="{FF2B5EF4-FFF2-40B4-BE49-F238E27FC236}">
              <a16:creationId xmlns="" xmlns:a16="http://schemas.microsoft.com/office/drawing/2014/main" id="{DF139262-1BB0-4C14-A67B-1E92993CA8A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6" name="Text Box 19">
          <a:extLst>
            <a:ext uri="{FF2B5EF4-FFF2-40B4-BE49-F238E27FC236}">
              <a16:creationId xmlns="" xmlns:a16="http://schemas.microsoft.com/office/drawing/2014/main" id="{42D3A6F7-FA58-42B0-BAF7-EFD9229E152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7" name="Text Box 20">
          <a:extLst>
            <a:ext uri="{FF2B5EF4-FFF2-40B4-BE49-F238E27FC236}">
              <a16:creationId xmlns="" xmlns:a16="http://schemas.microsoft.com/office/drawing/2014/main" id="{7BC8AF93-3D25-4D51-AED4-D663F38AF92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8" name="Text Box 21">
          <a:extLst>
            <a:ext uri="{FF2B5EF4-FFF2-40B4-BE49-F238E27FC236}">
              <a16:creationId xmlns="" xmlns:a16="http://schemas.microsoft.com/office/drawing/2014/main" id="{30ED7499-5F0F-474C-8B3D-792112ABE77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9" name="Text Box 22">
          <a:extLst>
            <a:ext uri="{FF2B5EF4-FFF2-40B4-BE49-F238E27FC236}">
              <a16:creationId xmlns="" xmlns:a16="http://schemas.microsoft.com/office/drawing/2014/main" id="{0A3455EA-DBB3-47C3-BFA3-C802A9EC582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0" name="Text Box 23">
          <a:extLst>
            <a:ext uri="{FF2B5EF4-FFF2-40B4-BE49-F238E27FC236}">
              <a16:creationId xmlns="" xmlns:a16="http://schemas.microsoft.com/office/drawing/2014/main" id="{6EE89D3C-A28E-403B-BF6E-768C16EB086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1" name="Text Box 24">
          <a:extLst>
            <a:ext uri="{FF2B5EF4-FFF2-40B4-BE49-F238E27FC236}">
              <a16:creationId xmlns="" xmlns:a16="http://schemas.microsoft.com/office/drawing/2014/main" id="{D932D494-BBC9-4D07-BE5C-D59DE4775F4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2" name="Text Box 25">
          <a:extLst>
            <a:ext uri="{FF2B5EF4-FFF2-40B4-BE49-F238E27FC236}">
              <a16:creationId xmlns="" xmlns:a16="http://schemas.microsoft.com/office/drawing/2014/main" id="{E91A7890-0BCD-497D-B956-629DAC0E10C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3" name="Text Box 26">
          <a:extLst>
            <a:ext uri="{FF2B5EF4-FFF2-40B4-BE49-F238E27FC236}">
              <a16:creationId xmlns="" xmlns:a16="http://schemas.microsoft.com/office/drawing/2014/main" id="{3A21A108-E2AF-42B0-83E9-A3071EB6D03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4" name="Text Box 27">
          <a:extLst>
            <a:ext uri="{FF2B5EF4-FFF2-40B4-BE49-F238E27FC236}">
              <a16:creationId xmlns="" xmlns:a16="http://schemas.microsoft.com/office/drawing/2014/main" id="{F3DECAF2-9DEF-40DD-B519-605B2A4D525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5" name="Text Box 28">
          <a:extLst>
            <a:ext uri="{FF2B5EF4-FFF2-40B4-BE49-F238E27FC236}">
              <a16:creationId xmlns="" xmlns:a16="http://schemas.microsoft.com/office/drawing/2014/main" id="{AB6349BA-664C-4A4F-BF38-EDEEFD26100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6" name="Text Box 29">
          <a:extLst>
            <a:ext uri="{FF2B5EF4-FFF2-40B4-BE49-F238E27FC236}">
              <a16:creationId xmlns="" xmlns:a16="http://schemas.microsoft.com/office/drawing/2014/main" id="{2DF6D1BD-B609-4788-9526-6D8619B5C44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7" name="Text Box 30">
          <a:extLst>
            <a:ext uri="{FF2B5EF4-FFF2-40B4-BE49-F238E27FC236}">
              <a16:creationId xmlns="" xmlns:a16="http://schemas.microsoft.com/office/drawing/2014/main" id="{3FF353A7-570A-41F9-B24C-D32496E280B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8" name="Text Box 31">
          <a:extLst>
            <a:ext uri="{FF2B5EF4-FFF2-40B4-BE49-F238E27FC236}">
              <a16:creationId xmlns="" xmlns:a16="http://schemas.microsoft.com/office/drawing/2014/main" id="{7FE0179F-1BEE-4CBD-87BF-3DD6FC18191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9" name="Text Box 32">
          <a:extLst>
            <a:ext uri="{FF2B5EF4-FFF2-40B4-BE49-F238E27FC236}">
              <a16:creationId xmlns="" xmlns:a16="http://schemas.microsoft.com/office/drawing/2014/main" id="{353A1CE1-AEF7-47A6-B995-4C186FAA638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0" name="Text Box 33">
          <a:extLst>
            <a:ext uri="{FF2B5EF4-FFF2-40B4-BE49-F238E27FC236}">
              <a16:creationId xmlns="" xmlns:a16="http://schemas.microsoft.com/office/drawing/2014/main" id="{0338BE97-7D62-4845-B7C1-3E33A88A9BA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1" name="Text Box 34">
          <a:extLst>
            <a:ext uri="{FF2B5EF4-FFF2-40B4-BE49-F238E27FC236}">
              <a16:creationId xmlns="" xmlns:a16="http://schemas.microsoft.com/office/drawing/2014/main" id="{271EFC48-0F76-49A3-922E-C444B116A8E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2" name="Text Box 35">
          <a:extLst>
            <a:ext uri="{FF2B5EF4-FFF2-40B4-BE49-F238E27FC236}">
              <a16:creationId xmlns="" xmlns:a16="http://schemas.microsoft.com/office/drawing/2014/main" id="{5338D4E7-AFD0-4E87-A337-087AD36515E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3" name="Text Box 36">
          <a:extLst>
            <a:ext uri="{FF2B5EF4-FFF2-40B4-BE49-F238E27FC236}">
              <a16:creationId xmlns="" xmlns:a16="http://schemas.microsoft.com/office/drawing/2014/main" id="{DBE9893A-C387-4926-8E25-C6A145110B5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4" name="Text Box 37">
          <a:extLst>
            <a:ext uri="{FF2B5EF4-FFF2-40B4-BE49-F238E27FC236}">
              <a16:creationId xmlns="" xmlns:a16="http://schemas.microsoft.com/office/drawing/2014/main" id="{61010073-383C-4AED-B106-575D59E3179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5" name="Text Box 38">
          <a:extLst>
            <a:ext uri="{FF2B5EF4-FFF2-40B4-BE49-F238E27FC236}">
              <a16:creationId xmlns="" xmlns:a16="http://schemas.microsoft.com/office/drawing/2014/main" id="{936FFCB3-6996-48C1-BC30-14427473543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6" name="Text Box 39">
          <a:extLst>
            <a:ext uri="{FF2B5EF4-FFF2-40B4-BE49-F238E27FC236}">
              <a16:creationId xmlns="" xmlns:a16="http://schemas.microsoft.com/office/drawing/2014/main" id="{6525B5B8-2F26-4A45-8F4F-C9C0B998509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7" name="Text Box 40">
          <a:extLst>
            <a:ext uri="{FF2B5EF4-FFF2-40B4-BE49-F238E27FC236}">
              <a16:creationId xmlns="" xmlns:a16="http://schemas.microsoft.com/office/drawing/2014/main" id="{4691F23F-9E88-4013-A9DD-4776719F47A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8" name="Text Box 41">
          <a:extLst>
            <a:ext uri="{FF2B5EF4-FFF2-40B4-BE49-F238E27FC236}">
              <a16:creationId xmlns="" xmlns:a16="http://schemas.microsoft.com/office/drawing/2014/main" id="{1E3F756D-7128-4A10-A475-5EE94B2D754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9" name="Text Box 42">
          <a:extLst>
            <a:ext uri="{FF2B5EF4-FFF2-40B4-BE49-F238E27FC236}">
              <a16:creationId xmlns="" xmlns:a16="http://schemas.microsoft.com/office/drawing/2014/main" id="{C4BB26E4-157D-4351-9E24-DA1D526C64D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0" name="Text Box 43">
          <a:extLst>
            <a:ext uri="{FF2B5EF4-FFF2-40B4-BE49-F238E27FC236}">
              <a16:creationId xmlns="" xmlns:a16="http://schemas.microsoft.com/office/drawing/2014/main" id="{C0292203-4B96-4169-B2B4-BEB22E7B37C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1" name="Text Box 44">
          <a:extLst>
            <a:ext uri="{FF2B5EF4-FFF2-40B4-BE49-F238E27FC236}">
              <a16:creationId xmlns="" xmlns:a16="http://schemas.microsoft.com/office/drawing/2014/main" id="{64CED2E1-EE2E-4440-881F-A82859ECCEF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2" name="Text Box 45">
          <a:extLst>
            <a:ext uri="{FF2B5EF4-FFF2-40B4-BE49-F238E27FC236}">
              <a16:creationId xmlns="" xmlns:a16="http://schemas.microsoft.com/office/drawing/2014/main" id="{9444B10B-A536-4139-925B-073357BB78F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3" name="Text Box 46">
          <a:extLst>
            <a:ext uri="{FF2B5EF4-FFF2-40B4-BE49-F238E27FC236}">
              <a16:creationId xmlns="" xmlns:a16="http://schemas.microsoft.com/office/drawing/2014/main" id="{DC1E9BC3-B935-4EAA-BE1E-1A96B693E90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4" name="Text Box 47">
          <a:extLst>
            <a:ext uri="{FF2B5EF4-FFF2-40B4-BE49-F238E27FC236}">
              <a16:creationId xmlns="" xmlns:a16="http://schemas.microsoft.com/office/drawing/2014/main" id="{C507C11D-496D-4FA3-8FB9-EF70B1FED87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5" name="Text Box 48">
          <a:extLst>
            <a:ext uri="{FF2B5EF4-FFF2-40B4-BE49-F238E27FC236}">
              <a16:creationId xmlns="" xmlns:a16="http://schemas.microsoft.com/office/drawing/2014/main" id="{FD78D478-F53A-4142-BF7C-58911FD73FF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6" name="Text Box 49">
          <a:extLst>
            <a:ext uri="{FF2B5EF4-FFF2-40B4-BE49-F238E27FC236}">
              <a16:creationId xmlns="" xmlns:a16="http://schemas.microsoft.com/office/drawing/2014/main" id="{7D6740FE-81AE-4159-9841-6EB8EB8DF43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7" name="Text Box 50">
          <a:extLst>
            <a:ext uri="{FF2B5EF4-FFF2-40B4-BE49-F238E27FC236}">
              <a16:creationId xmlns="" xmlns:a16="http://schemas.microsoft.com/office/drawing/2014/main" id="{16477C27-A51F-4E0E-A534-CEB56B663C4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8" name="Text Box 51">
          <a:extLst>
            <a:ext uri="{FF2B5EF4-FFF2-40B4-BE49-F238E27FC236}">
              <a16:creationId xmlns="" xmlns:a16="http://schemas.microsoft.com/office/drawing/2014/main" id="{82F4FE23-2316-44B6-88A6-6AAC7C0EEE1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9" name="Text Box 52">
          <a:extLst>
            <a:ext uri="{FF2B5EF4-FFF2-40B4-BE49-F238E27FC236}">
              <a16:creationId xmlns="" xmlns:a16="http://schemas.microsoft.com/office/drawing/2014/main" id="{9BCF054C-3235-4BBD-A2FB-E6D7DB189B9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0" name="Text Box 53">
          <a:extLst>
            <a:ext uri="{FF2B5EF4-FFF2-40B4-BE49-F238E27FC236}">
              <a16:creationId xmlns="" xmlns:a16="http://schemas.microsoft.com/office/drawing/2014/main" id="{90D852A6-4D31-4FCE-AA60-BE761EFC808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1" name="Text Box 54">
          <a:extLst>
            <a:ext uri="{FF2B5EF4-FFF2-40B4-BE49-F238E27FC236}">
              <a16:creationId xmlns="" xmlns:a16="http://schemas.microsoft.com/office/drawing/2014/main" id="{A90BF918-2DBF-4B0F-B471-789F1D25BDF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2" name="Text Box 55">
          <a:extLst>
            <a:ext uri="{FF2B5EF4-FFF2-40B4-BE49-F238E27FC236}">
              <a16:creationId xmlns="" xmlns:a16="http://schemas.microsoft.com/office/drawing/2014/main" id="{11510029-DB78-4D5A-A94A-F96DE385E10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3" name="Text Box 56">
          <a:extLst>
            <a:ext uri="{FF2B5EF4-FFF2-40B4-BE49-F238E27FC236}">
              <a16:creationId xmlns="" xmlns:a16="http://schemas.microsoft.com/office/drawing/2014/main" id="{D26B1FE5-C238-4F14-B70A-46A7C00CDBD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4" name="Text Box 57">
          <a:extLst>
            <a:ext uri="{FF2B5EF4-FFF2-40B4-BE49-F238E27FC236}">
              <a16:creationId xmlns="" xmlns:a16="http://schemas.microsoft.com/office/drawing/2014/main" id="{7D5B5120-99FE-4173-B926-6E1F1901A8A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5" name="Text Box 58">
          <a:extLst>
            <a:ext uri="{FF2B5EF4-FFF2-40B4-BE49-F238E27FC236}">
              <a16:creationId xmlns="" xmlns:a16="http://schemas.microsoft.com/office/drawing/2014/main" id="{9AFC68BB-447F-4929-949A-2B28A6C6EC9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6" name="Text Box 59">
          <a:extLst>
            <a:ext uri="{FF2B5EF4-FFF2-40B4-BE49-F238E27FC236}">
              <a16:creationId xmlns="" xmlns:a16="http://schemas.microsoft.com/office/drawing/2014/main" id="{8A35D609-8573-40DB-9980-6A7E4EA9AED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7" name="Text Box 60">
          <a:extLst>
            <a:ext uri="{FF2B5EF4-FFF2-40B4-BE49-F238E27FC236}">
              <a16:creationId xmlns="" xmlns:a16="http://schemas.microsoft.com/office/drawing/2014/main" id="{F2F7D9AD-A471-44D5-96B5-97EE6964AA6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8" name="Text Box 61">
          <a:extLst>
            <a:ext uri="{FF2B5EF4-FFF2-40B4-BE49-F238E27FC236}">
              <a16:creationId xmlns="" xmlns:a16="http://schemas.microsoft.com/office/drawing/2014/main" id="{5C025C34-0443-4DE7-8AD2-9BFCE92C328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9" name="Text Box 62">
          <a:extLst>
            <a:ext uri="{FF2B5EF4-FFF2-40B4-BE49-F238E27FC236}">
              <a16:creationId xmlns="" xmlns:a16="http://schemas.microsoft.com/office/drawing/2014/main" id="{56A1E5B4-3FA8-47B4-A51C-BDA4DCE2D0B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0" name="Text Box 63">
          <a:extLst>
            <a:ext uri="{FF2B5EF4-FFF2-40B4-BE49-F238E27FC236}">
              <a16:creationId xmlns="" xmlns:a16="http://schemas.microsoft.com/office/drawing/2014/main" id="{FDB73DAF-1405-476F-938C-5DE9994D857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1" name="Text Box 64">
          <a:extLst>
            <a:ext uri="{FF2B5EF4-FFF2-40B4-BE49-F238E27FC236}">
              <a16:creationId xmlns="" xmlns:a16="http://schemas.microsoft.com/office/drawing/2014/main" id="{0E7D3EA5-BC21-493A-BEB5-9DC4FD4CDF3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2" name="Text Box 65">
          <a:extLst>
            <a:ext uri="{FF2B5EF4-FFF2-40B4-BE49-F238E27FC236}">
              <a16:creationId xmlns="" xmlns:a16="http://schemas.microsoft.com/office/drawing/2014/main" id="{772A705C-98C6-4613-810B-2E812830D31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3" name="Text Box 66">
          <a:extLst>
            <a:ext uri="{FF2B5EF4-FFF2-40B4-BE49-F238E27FC236}">
              <a16:creationId xmlns="" xmlns:a16="http://schemas.microsoft.com/office/drawing/2014/main" id="{C98B20D6-5CC4-40C0-BA8E-2CE0DE94E8A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4" name="Text Box 67">
          <a:extLst>
            <a:ext uri="{FF2B5EF4-FFF2-40B4-BE49-F238E27FC236}">
              <a16:creationId xmlns="" xmlns:a16="http://schemas.microsoft.com/office/drawing/2014/main" id="{09D6BA80-EB1F-4CDB-9B3F-B6CFC647A54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5" name="Text Box 68">
          <a:extLst>
            <a:ext uri="{FF2B5EF4-FFF2-40B4-BE49-F238E27FC236}">
              <a16:creationId xmlns="" xmlns:a16="http://schemas.microsoft.com/office/drawing/2014/main" id="{69A1CB41-8B10-4A78-BC16-2826EE64C8B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6" name="Text Box 69">
          <a:extLst>
            <a:ext uri="{FF2B5EF4-FFF2-40B4-BE49-F238E27FC236}">
              <a16:creationId xmlns="" xmlns:a16="http://schemas.microsoft.com/office/drawing/2014/main" id="{12C254B8-E5AF-4D2C-BDCB-55AE82A8793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7" name="Text Box 70">
          <a:extLst>
            <a:ext uri="{FF2B5EF4-FFF2-40B4-BE49-F238E27FC236}">
              <a16:creationId xmlns="" xmlns:a16="http://schemas.microsoft.com/office/drawing/2014/main" id="{57C8FB27-FB7B-4FC3-9F64-2E5351275D4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8" name="Text Box 71">
          <a:extLst>
            <a:ext uri="{FF2B5EF4-FFF2-40B4-BE49-F238E27FC236}">
              <a16:creationId xmlns="" xmlns:a16="http://schemas.microsoft.com/office/drawing/2014/main" id="{CDAE5D7B-88E0-4B48-9726-4882F25E036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9" name="Text Box 72">
          <a:extLst>
            <a:ext uri="{FF2B5EF4-FFF2-40B4-BE49-F238E27FC236}">
              <a16:creationId xmlns="" xmlns:a16="http://schemas.microsoft.com/office/drawing/2014/main" id="{9F450C45-4235-4820-94A4-62FCF56747B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0" name="Text Box 73">
          <a:extLst>
            <a:ext uri="{FF2B5EF4-FFF2-40B4-BE49-F238E27FC236}">
              <a16:creationId xmlns="" xmlns:a16="http://schemas.microsoft.com/office/drawing/2014/main" id="{5B060E23-10A4-4350-B438-53068E721FB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1" name="Text Box 74">
          <a:extLst>
            <a:ext uri="{FF2B5EF4-FFF2-40B4-BE49-F238E27FC236}">
              <a16:creationId xmlns="" xmlns:a16="http://schemas.microsoft.com/office/drawing/2014/main" id="{7E2880F0-1B1F-4B07-8F6F-5C7A0B9DF92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2" name="Text Box 75">
          <a:extLst>
            <a:ext uri="{FF2B5EF4-FFF2-40B4-BE49-F238E27FC236}">
              <a16:creationId xmlns="" xmlns:a16="http://schemas.microsoft.com/office/drawing/2014/main" id="{D8675039-6E88-43AB-848C-7D205E41C04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3" name="Text Box 76">
          <a:extLst>
            <a:ext uri="{FF2B5EF4-FFF2-40B4-BE49-F238E27FC236}">
              <a16:creationId xmlns="" xmlns:a16="http://schemas.microsoft.com/office/drawing/2014/main" id="{771DFDDB-CC63-4481-9E5B-6129BDF840A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4" name="Text Box 77">
          <a:extLst>
            <a:ext uri="{FF2B5EF4-FFF2-40B4-BE49-F238E27FC236}">
              <a16:creationId xmlns="" xmlns:a16="http://schemas.microsoft.com/office/drawing/2014/main" id="{AB9AAC1E-46F1-4F15-8D69-D34AA3AC0D2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5" name="Text Box 78">
          <a:extLst>
            <a:ext uri="{FF2B5EF4-FFF2-40B4-BE49-F238E27FC236}">
              <a16:creationId xmlns="" xmlns:a16="http://schemas.microsoft.com/office/drawing/2014/main" id="{B9437237-DE58-4CAC-945B-788A430EA31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6" name="Text Box 79">
          <a:extLst>
            <a:ext uri="{FF2B5EF4-FFF2-40B4-BE49-F238E27FC236}">
              <a16:creationId xmlns="" xmlns:a16="http://schemas.microsoft.com/office/drawing/2014/main" id="{5CD81B4E-EC2E-4C64-8395-5BAFF9ECA17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7" name="Text Box 80">
          <a:extLst>
            <a:ext uri="{FF2B5EF4-FFF2-40B4-BE49-F238E27FC236}">
              <a16:creationId xmlns="" xmlns:a16="http://schemas.microsoft.com/office/drawing/2014/main" id="{FE3F6075-6C12-437A-8B79-F2C7DB64865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8" name="Text Box 81">
          <a:extLst>
            <a:ext uri="{FF2B5EF4-FFF2-40B4-BE49-F238E27FC236}">
              <a16:creationId xmlns="" xmlns:a16="http://schemas.microsoft.com/office/drawing/2014/main" id="{40C948B9-A861-4B5E-80D5-D86C41237CE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9" name="Text Box 82">
          <a:extLst>
            <a:ext uri="{FF2B5EF4-FFF2-40B4-BE49-F238E27FC236}">
              <a16:creationId xmlns="" xmlns:a16="http://schemas.microsoft.com/office/drawing/2014/main" id="{32519E51-6851-41C5-908D-31B5A75311A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0" name="Text Box 83">
          <a:extLst>
            <a:ext uri="{FF2B5EF4-FFF2-40B4-BE49-F238E27FC236}">
              <a16:creationId xmlns="" xmlns:a16="http://schemas.microsoft.com/office/drawing/2014/main" id="{F1C94AC7-9592-4448-B691-37C41932950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1" name="Text Box 84">
          <a:extLst>
            <a:ext uri="{FF2B5EF4-FFF2-40B4-BE49-F238E27FC236}">
              <a16:creationId xmlns="" xmlns:a16="http://schemas.microsoft.com/office/drawing/2014/main" id="{9A832986-CB4A-4FB1-BF71-92743F2C71A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2" name="Text Box 85">
          <a:extLst>
            <a:ext uri="{FF2B5EF4-FFF2-40B4-BE49-F238E27FC236}">
              <a16:creationId xmlns="" xmlns:a16="http://schemas.microsoft.com/office/drawing/2014/main" id="{EBB08B1E-CE61-4F15-9F3E-88ED0E3F92F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3" name="Text Box 86">
          <a:extLst>
            <a:ext uri="{FF2B5EF4-FFF2-40B4-BE49-F238E27FC236}">
              <a16:creationId xmlns="" xmlns:a16="http://schemas.microsoft.com/office/drawing/2014/main" id="{CF9072D2-A3D6-498F-A358-A54F55B4CFA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4" name="Text Box 87">
          <a:extLst>
            <a:ext uri="{FF2B5EF4-FFF2-40B4-BE49-F238E27FC236}">
              <a16:creationId xmlns="" xmlns:a16="http://schemas.microsoft.com/office/drawing/2014/main" id="{A9103FF5-22D2-423A-832D-0982E58EA3C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5" name="Text Box 88">
          <a:extLst>
            <a:ext uri="{FF2B5EF4-FFF2-40B4-BE49-F238E27FC236}">
              <a16:creationId xmlns="" xmlns:a16="http://schemas.microsoft.com/office/drawing/2014/main" id="{87D27D28-8739-429F-AAB9-C21738DFF73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6" name="Text Box 89">
          <a:extLst>
            <a:ext uri="{FF2B5EF4-FFF2-40B4-BE49-F238E27FC236}">
              <a16:creationId xmlns="" xmlns:a16="http://schemas.microsoft.com/office/drawing/2014/main" id="{58BA6286-1EF3-4A03-8FCA-663E87BCD72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7" name="Text Box 90">
          <a:extLst>
            <a:ext uri="{FF2B5EF4-FFF2-40B4-BE49-F238E27FC236}">
              <a16:creationId xmlns="" xmlns:a16="http://schemas.microsoft.com/office/drawing/2014/main" id="{D381D0D8-3CD2-470C-8B89-17E067D7E8F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8" name="Text Box 91">
          <a:extLst>
            <a:ext uri="{FF2B5EF4-FFF2-40B4-BE49-F238E27FC236}">
              <a16:creationId xmlns="" xmlns:a16="http://schemas.microsoft.com/office/drawing/2014/main" id="{3EB2E6C1-4F09-43FF-BF96-A8E03261999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9" name="Text Box 92">
          <a:extLst>
            <a:ext uri="{FF2B5EF4-FFF2-40B4-BE49-F238E27FC236}">
              <a16:creationId xmlns="" xmlns:a16="http://schemas.microsoft.com/office/drawing/2014/main" id="{646B5EEB-8A07-426B-A99E-C3BAFA53908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0" name="Text Box 93">
          <a:extLst>
            <a:ext uri="{FF2B5EF4-FFF2-40B4-BE49-F238E27FC236}">
              <a16:creationId xmlns="" xmlns:a16="http://schemas.microsoft.com/office/drawing/2014/main" id="{759E136B-ABF9-4554-AF72-1892B9E0480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1" name="Text Box 94">
          <a:extLst>
            <a:ext uri="{FF2B5EF4-FFF2-40B4-BE49-F238E27FC236}">
              <a16:creationId xmlns="" xmlns:a16="http://schemas.microsoft.com/office/drawing/2014/main" id="{9E6F1DE8-F318-49DA-B247-E76FAEC58E7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2" name="Text Box 95">
          <a:extLst>
            <a:ext uri="{FF2B5EF4-FFF2-40B4-BE49-F238E27FC236}">
              <a16:creationId xmlns="" xmlns:a16="http://schemas.microsoft.com/office/drawing/2014/main" id="{FE96499E-195B-439B-8CC5-21B1842999E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3" name="Text Box 96">
          <a:extLst>
            <a:ext uri="{FF2B5EF4-FFF2-40B4-BE49-F238E27FC236}">
              <a16:creationId xmlns="" xmlns:a16="http://schemas.microsoft.com/office/drawing/2014/main" id="{C96BC9C8-5006-41B8-BF78-78EF9787AC7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4" name="Text Box 97">
          <a:extLst>
            <a:ext uri="{FF2B5EF4-FFF2-40B4-BE49-F238E27FC236}">
              <a16:creationId xmlns="" xmlns:a16="http://schemas.microsoft.com/office/drawing/2014/main" id="{938DC6D7-1A5F-49C7-9B7A-6F183FCB4D6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5" name="Text Box 98">
          <a:extLst>
            <a:ext uri="{FF2B5EF4-FFF2-40B4-BE49-F238E27FC236}">
              <a16:creationId xmlns="" xmlns:a16="http://schemas.microsoft.com/office/drawing/2014/main" id="{04C3C29B-EE74-41A3-9F38-B43A921CA02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6" name="Text Box 99">
          <a:extLst>
            <a:ext uri="{FF2B5EF4-FFF2-40B4-BE49-F238E27FC236}">
              <a16:creationId xmlns="" xmlns:a16="http://schemas.microsoft.com/office/drawing/2014/main" id="{75BF0B1E-81E3-4ABA-9EBB-1B1F4A3459C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7" name="Text Box 100">
          <a:extLst>
            <a:ext uri="{FF2B5EF4-FFF2-40B4-BE49-F238E27FC236}">
              <a16:creationId xmlns="" xmlns:a16="http://schemas.microsoft.com/office/drawing/2014/main" id="{0E81EEAF-68EA-4183-8F3D-5F4F9C82651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8" name="Text Box 101">
          <a:extLst>
            <a:ext uri="{FF2B5EF4-FFF2-40B4-BE49-F238E27FC236}">
              <a16:creationId xmlns="" xmlns:a16="http://schemas.microsoft.com/office/drawing/2014/main" id="{E4C9460A-B86C-44F9-916E-2ADDDCE47B7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9" name="Text Box 102">
          <a:extLst>
            <a:ext uri="{FF2B5EF4-FFF2-40B4-BE49-F238E27FC236}">
              <a16:creationId xmlns="" xmlns:a16="http://schemas.microsoft.com/office/drawing/2014/main" id="{4039D262-61B9-4E6A-8747-B5BEDF1B606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0" name="Text Box 103">
          <a:extLst>
            <a:ext uri="{FF2B5EF4-FFF2-40B4-BE49-F238E27FC236}">
              <a16:creationId xmlns="" xmlns:a16="http://schemas.microsoft.com/office/drawing/2014/main" id="{FAB4ED5A-F754-48A7-AC48-22342D1ABA8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1" name="Text Box 104">
          <a:extLst>
            <a:ext uri="{FF2B5EF4-FFF2-40B4-BE49-F238E27FC236}">
              <a16:creationId xmlns="" xmlns:a16="http://schemas.microsoft.com/office/drawing/2014/main" id="{C8583DDC-517C-4E85-A97B-FD29C02B175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2" name="Text Box 105">
          <a:extLst>
            <a:ext uri="{FF2B5EF4-FFF2-40B4-BE49-F238E27FC236}">
              <a16:creationId xmlns="" xmlns:a16="http://schemas.microsoft.com/office/drawing/2014/main" id="{35FCDEEA-308F-42DC-91BB-B001EDF94FE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3" name="Text Box 106">
          <a:extLst>
            <a:ext uri="{FF2B5EF4-FFF2-40B4-BE49-F238E27FC236}">
              <a16:creationId xmlns="" xmlns:a16="http://schemas.microsoft.com/office/drawing/2014/main" id="{26518076-E421-4816-8108-EA9ABB63E5F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4" name="Text Box 107">
          <a:extLst>
            <a:ext uri="{FF2B5EF4-FFF2-40B4-BE49-F238E27FC236}">
              <a16:creationId xmlns="" xmlns:a16="http://schemas.microsoft.com/office/drawing/2014/main" id="{8B824124-CB29-4E81-BB1C-45FC8D6C375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5" name="Text Box 108">
          <a:extLst>
            <a:ext uri="{FF2B5EF4-FFF2-40B4-BE49-F238E27FC236}">
              <a16:creationId xmlns="" xmlns:a16="http://schemas.microsoft.com/office/drawing/2014/main" id="{545F47FC-2F0F-4A35-96EB-EF1AFA939EF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6" name="Text Box 109">
          <a:extLst>
            <a:ext uri="{FF2B5EF4-FFF2-40B4-BE49-F238E27FC236}">
              <a16:creationId xmlns="" xmlns:a16="http://schemas.microsoft.com/office/drawing/2014/main" id="{BCC4C192-041B-4688-81AA-9C5A3A6AF32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7" name="Text Box 110">
          <a:extLst>
            <a:ext uri="{FF2B5EF4-FFF2-40B4-BE49-F238E27FC236}">
              <a16:creationId xmlns="" xmlns:a16="http://schemas.microsoft.com/office/drawing/2014/main" id="{2397C66E-EEAA-4891-8F0D-74D1045AB00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8" name="Text Box 111">
          <a:extLst>
            <a:ext uri="{FF2B5EF4-FFF2-40B4-BE49-F238E27FC236}">
              <a16:creationId xmlns="" xmlns:a16="http://schemas.microsoft.com/office/drawing/2014/main" id="{C80250AD-3290-4426-89F0-957B32CB65B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9" name="Text Box 112">
          <a:extLst>
            <a:ext uri="{FF2B5EF4-FFF2-40B4-BE49-F238E27FC236}">
              <a16:creationId xmlns="" xmlns:a16="http://schemas.microsoft.com/office/drawing/2014/main" id="{EC7B3416-6418-47A7-8E98-2A32DF7ADCF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0" name="Text Box 113">
          <a:extLst>
            <a:ext uri="{FF2B5EF4-FFF2-40B4-BE49-F238E27FC236}">
              <a16:creationId xmlns="" xmlns:a16="http://schemas.microsoft.com/office/drawing/2014/main" id="{EF3585B9-A5F6-4234-A57E-ABCB4F207F9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1" name="Text Box 114">
          <a:extLst>
            <a:ext uri="{FF2B5EF4-FFF2-40B4-BE49-F238E27FC236}">
              <a16:creationId xmlns="" xmlns:a16="http://schemas.microsoft.com/office/drawing/2014/main" id="{4C617D13-FE68-4CB9-A274-45575866A4F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2" name="Text Box 115">
          <a:extLst>
            <a:ext uri="{FF2B5EF4-FFF2-40B4-BE49-F238E27FC236}">
              <a16:creationId xmlns="" xmlns:a16="http://schemas.microsoft.com/office/drawing/2014/main" id="{17145076-98ED-4564-B914-93E76A97BDD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3" name="Text Box 116">
          <a:extLst>
            <a:ext uri="{FF2B5EF4-FFF2-40B4-BE49-F238E27FC236}">
              <a16:creationId xmlns="" xmlns:a16="http://schemas.microsoft.com/office/drawing/2014/main" id="{F7725B8D-3302-418A-92A7-449063F88C9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4" name="Text Box 117">
          <a:extLst>
            <a:ext uri="{FF2B5EF4-FFF2-40B4-BE49-F238E27FC236}">
              <a16:creationId xmlns="" xmlns:a16="http://schemas.microsoft.com/office/drawing/2014/main" id="{257F9213-110F-48BE-BB97-C4C3DFE7772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5" name="Text Box 118">
          <a:extLst>
            <a:ext uri="{FF2B5EF4-FFF2-40B4-BE49-F238E27FC236}">
              <a16:creationId xmlns="" xmlns:a16="http://schemas.microsoft.com/office/drawing/2014/main" id="{CBC2498B-4D20-41BF-B1FC-6DF343A43BE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6" name="Text Box 119">
          <a:extLst>
            <a:ext uri="{FF2B5EF4-FFF2-40B4-BE49-F238E27FC236}">
              <a16:creationId xmlns="" xmlns:a16="http://schemas.microsoft.com/office/drawing/2014/main" id="{D62CFE1E-3AEC-490D-8735-0A7329939DE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7" name="Text Box 120">
          <a:extLst>
            <a:ext uri="{FF2B5EF4-FFF2-40B4-BE49-F238E27FC236}">
              <a16:creationId xmlns="" xmlns:a16="http://schemas.microsoft.com/office/drawing/2014/main" id="{FA9BB4CD-598A-4746-9C21-22D2A173C4F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8" name="Text Box 121">
          <a:extLst>
            <a:ext uri="{FF2B5EF4-FFF2-40B4-BE49-F238E27FC236}">
              <a16:creationId xmlns="" xmlns:a16="http://schemas.microsoft.com/office/drawing/2014/main" id="{A5B248A4-7E16-4C62-B14E-4500AD8D67E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9" name="Text Box 122">
          <a:extLst>
            <a:ext uri="{FF2B5EF4-FFF2-40B4-BE49-F238E27FC236}">
              <a16:creationId xmlns="" xmlns:a16="http://schemas.microsoft.com/office/drawing/2014/main" id="{D9A46361-A763-4A85-A8E2-ED939817C8D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0" name="Text Box 123">
          <a:extLst>
            <a:ext uri="{FF2B5EF4-FFF2-40B4-BE49-F238E27FC236}">
              <a16:creationId xmlns="" xmlns:a16="http://schemas.microsoft.com/office/drawing/2014/main" id="{842ACCE2-18DC-4FA6-BB0D-B4ABEE80F8F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1" name="Text Box 124">
          <a:extLst>
            <a:ext uri="{FF2B5EF4-FFF2-40B4-BE49-F238E27FC236}">
              <a16:creationId xmlns="" xmlns:a16="http://schemas.microsoft.com/office/drawing/2014/main" id="{C8F14B89-5670-4322-B454-8181836F8C1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2" name="Text Box 125">
          <a:extLst>
            <a:ext uri="{FF2B5EF4-FFF2-40B4-BE49-F238E27FC236}">
              <a16:creationId xmlns="" xmlns:a16="http://schemas.microsoft.com/office/drawing/2014/main" id="{6D3999C2-D45C-4E76-A3A3-84A748EBF6F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3" name="Text Box 126">
          <a:extLst>
            <a:ext uri="{FF2B5EF4-FFF2-40B4-BE49-F238E27FC236}">
              <a16:creationId xmlns="" xmlns:a16="http://schemas.microsoft.com/office/drawing/2014/main" id="{7B53BB32-9A64-4930-901B-ED5643DC436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4" name="Text Box 127">
          <a:extLst>
            <a:ext uri="{FF2B5EF4-FFF2-40B4-BE49-F238E27FC236}">
              <a16:creationId xmlns="" xmlns:a16="http://schemas.microsoft.com/office/drawing/2014/main" id="{C581FAF4-5A17-49E4-B5A4-5CE7A47EDD3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5" name="Text Box 128">
          <a:extLst>
            <a:ext uri="{FF2B5EF4-FFF2-40B4-BE49-F238E27FC236}">
              <a16:creationId xmlns="" xmlns:a16="http://schemas.microsoft.com/office/drawing/2014/main" id="{0D89504B-C485-4F84-A46A-A878880B398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6" name="Text Box 129">
          <a:extLst>
            <a:ext uri="{FF2B5EF4-FFF2-40B4-BE49-F238E27FC236}">
              <a16:creationId xmlns="" xmlns:a16="http://schemas.microsoft.com/office/drawing/2014/main" id="{29CB4313-6EF4-4529-9500-236993192D8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7" name="Text Box 130">
          <a:extLst>
            <a:ext uri="{FF2B5EF4-FFF2-40B4-BE49-F238E27FC236}">
              <a16:creationId xmlns="" xmlns:a16="http://schemas.microsoft.com/office/drawing/2014/main" id="{03B11CAA-3460-4B81-BA49-13B49B7B80A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8" name="Text Box 131">
          <a:extLst>
            <a:ext uri="{FF2B5EF4-FFF2-40B4-BE49-F238E27FC236}">
              <a16:creationId xmlns="" xmlns:a16="http://schemas.microsoft.com/office/drawing/2014/main" id="{FA88FAD9-7B33-4DC3-A9F2-317B417BED2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9" name="Text Box 132">
          <a:extLst>
            <a:ext uri="{FF2B5EF4-FFF2-40B4-BE49-F238E27FC236}">
              <a16:creationId xmlns="" xmlns:a16="http://schemas.microsoft.com/office/drawing/2014/main" id="{7D28D22B-D4BE-491E-8FFA-ECF84EF4C57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0" name="Text Box 133">
          <a:extLst>
            <a:ext uri="{FF2B5EF4-FFF2-40B4-BE49-F238E27FC236}">
              <a16:creationId xmlns="" xmlns:a16="http://schemas.microsoft.com/office/drawing/2014/main" id="{9C02E3B1-103F-4173-A20A-DD024461778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1" name="Text Box 134">
          <a:extLst>
            <a:ext uri="{FF2B5EF4-FFF2-40B4-BE49-F238E27FC236}">
              <a16:creationId xmlns="" xmlns:a16="http://schemas.microsoft.com/office/drawing/2014/main" id="{C4CB2117-AA03-4A7C-A2B7-D649B04A840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2" name="Text Box 135">
          <a:extLst>
            <a:ext uri="{FF2B5EF4-FFF2-40B4-BE49-F238E27FC236}">
              <a16:creationId xmlns="" xmlns:a16="http://schemas.microsoft.com/office/drawing/2014/main" id="{5687758D-124A-407D-8438-8A36F5B41D1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3" name="Text Box 136">
          <a:extLst>
            <a:ext uri="{FF2B5EF4-FFF2-40B4-BE49-F238E27FC236}">
              <a16:creationId xmlns="" xmlns:a16="http://schemas.microsoft.com/office/drawing/2014/main" id="{CF811EBC-9AAD-4124-9ED8-8CF6E399212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4" name="Text Box 137">
          <a:extLst>
            <a:ext uri="{FF2B5EF4-FFF2-40B4-BE49-F238E27FC236}">
              <a16:creationId xmlns="" xmlns:a16="http://schemas.microsoft.com/office/drawing/2014/main" id="{91E1D23D-5647-4732-8C9E-C5EB7573654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5" name="Text Box 138">
          <a:extLst>
            <a:ext uri="{FF2B5EF4-FFF2-40B4-BE49-F238E27FC236}">
              <a16:creationId xmlns="" xmlns:a16="http://schemas.microsoft.com/office/drawing/2014/main" id="{CEFFB542-CCD0-4280-B01C-181A896B2DE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6" name="Text Box 139">
          <a:extLst>
            <a:ext uri="{FF2B5EF4-FFF2-40B4-BE49-F238E27FC236}">
              <a16:creationId xmlns="" xmlns:a16="http://schemas.microsoft.com/office/drawing/2014/main" id="{145052B3-9A08-478D-888B-91ECBE9A10F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7" name="Text Box 140">
          <a:extLst>
            <a:ext uri="{FF2B5EF4-FFF2-40B4-BE49-F238E27FC236}">
              <a16:creationId xmlns="" xmlns:a16="http://schemas.microsoft.com/office/drawing/2014/main" id="{49EE487F-717C-40DB-91C7-59F77B349F0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8" name="Text Box 141">
          <a:extLst>
            <a:ext uri="{FF2B5EF4-FFF2-40B4-BE49-F238E27FC236}">
              <a16:creationId xmlns="" xmlns:a16="http://schemas.microsoft.com/office/drawing/2014/main" id="{64B7406C-779C-4AD3-B30C-A72C9B0DDC7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9" name="Text Box 142">
          <a:extLst>
            <a:ext uri="{FF2B5EF4-FFF2-40B4-BE49-F238E27FC236}">
              <a16:creationId xmlns="" xmlns:a16="http://schemas.microsoft.com/office/drawing/2014/main" id="{AD97609A-5595-4EEA-8289-5D58A053260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0" name="Text Box 143">
          <a:extLst>
            <a:ext uri="{FF2B5EF4-FFF2-40B4-BE49-F238E27FC236}">
              <a16:creationId xmlns="" xmlns:a16="http://schemas.microsoft.com/office/drawing/2014/main" id="{22FBFC45-CA0D-4170-B494-AAFC3AEC735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1" name="Text Box 144">
          <a:extLst>
            <a:ext uri="{FF2B5EF4-FFF2-40B4-BE49-F238E27FC236}">
              <a16:creationId xmlns="" xmlns:a16="http://schemas.microsoft.com/office/drawing/2014/main" id="{D3454FB2-8269-4E04-AC9F-912E61019A4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2" name="Text Box 145">
          <a:extLst>
            <a:ext uri="{FF2B5EF4-FFF2-40B4-BE49-F238E27FC236}">
              <a16:creationId xmlns="" xmlns:a16="http://schemas.microsoft.com/office/drawing/2014/main" id="{0EF457E1-6B78-4D3B-B864-7EC61C54EEF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3" name="Text Box 146">
          <a:extLst>
            <a:ext uri="{FF2B5EF4-FFF2-40B4-BE49-F238E27FC236}">
              <a16:creationId xmlns="" xmlns:a16="http://schemas.microsoft.com/office/drawing/2014/main" id="{09B7DA47-F45D-48FC-8EA4-C3C1A5AEE70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4" name="Text Box 147">
          <a:extLst>
            <a:ext uri="{FF2B5EF4-FFF2-40B4-BE49-F238E27FC236}">
              <a16:creationId xmlns="" xmlns:a16="http://schemas.microsoft.com/office/drawing/2014/main" id="{E57D52E9-2030-40B4-9F25-8F21EE1B671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5" name="Text Box 148">
          <a:extLst>
            <a:ext uri="{FF2B5EF4-FFF2-40B4-BE49-F238E27FC236}">
              <a16:creationId xmlns="" xmlns:a16="http://schemas.microsoft.com/office/drawing/2014/main" id="{24948700-30E6-493B-9CDA-8087A828A4A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6" name="Text Box 149">
          <a:extLst>
            <a:ext uri="{FF2B5EF4-FFF2-40B4-BE49-F238E27FC236}">
              <a16:creationId xmlns="" xmlns:a16="http://schemas.microsoft.com/office/drawing/2014/main" id="{0140B84F-A42F-411F-8491-CFF6281BACB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7" name="Text Box 150">
          <a:extLst>
            <a:ext uri="{FF2B5EF4-FFF2-40B4-BE49-F238E27FC236}">
              <a16:creationId xmlns="" xmlns:a16="http://schemas.microsoft.com/office/drawing/2014/main" id="{3661F9A1-7EB7-4B40-81BD-E71E2762928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8" name="Text Box 151">
          <a:extLst>
            <a:ext uri="{FF2B5EF4-FFF2-40B4-BE49-F238E27FC236}">
              <a16:creationId xmlns="" xmlns:a16="http://schemas.microsoft.com/office/drawing/2014/main" id="{A65F4E1C-F7CE-430F-A481-EC3DB6BB386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9" name="Text Box 152">
          <a:extLst>
            <a:ext uri="{FF2B5EF4-FFF2-40B4-BE49-F238E27FC236}">
              <a16:creationId xmlns="" xmlns:a16="http://schemas.microsoft.com/office/drawing/2014/main" id="{B6A53DDB-16B0-409B-93C5-8079D2D3457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0" name="Text Box 153">
          <a:extLst>
            <a:ext uri="{FF2B5EF4-FFF2-40B4-BE49-F238E27FC236}">
              <a16:creationId xmlns="" xmlns:a16="http://schemas.microsoft.com/office/drawing/2014/main" id="{BBE5476C-FF5C-4A53-908B-C6A2D8A2415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1" name="Text Box 154">
          <a:extLst>
            <a:ext uri="{FF2B5EF4-FFF2-40B4-BE49-F238E27FC236}">
              <a16:creationId xmlns="" xmlns:a16="http://schemas.microsoft.com/office/drawing/2014/main" id="{5357178D-D707-4B41-9023-3C5F03C56FA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2" name="Text Box 155">
          <a:extLst>
            <a:ext uri="{FF2B5EF4-FFF2-40B4-BE49-F238E27FC236}">
              <a16:creationId xmlns="" xmlns:a16="http://schemas.microsoft.com/office/drawing/2014/main" id="{4A117258-52BB-43D8-BBE1-3A1AE580D7B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3" name="Text Box 156">
          <a:extLst>
            <a:ext uri="{FF2B5EF4-FFF2-40B4-BE49-F238E27FC236}">
              <a16:creationId xmlns="" xmlns:a16="http://schemas.microsoft.com/office/drawing/2014/main" id="{516A0E2D-0F87-4F51-ABE6-B57405B3F02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4" name="Text Box 157">
          <a:extLst>
            <a:ext uri="{FF2B5EF4-FFF2-40B4-BE49-F238E27FC236}">
              <a16:creationId xmlns="" xmlns:a16="http://schemas.microsoft.com/office/drawing/2014/main" id="{9DC50F40-45F7-4AB1-B5D9-345F3EC0722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5" name="Text Box 158">
          <a:extLst>
            <a:ext uri="{FF2B5EF4-FFF2-40B4-BE49-F238E27FC236}">
              <a16:creationId xmlns="" xmlns:a16="http://schemas.microsoft.com/office/drawing/2014/main" id="{EAF543F2-DBAE-44E8-91BD-330256C200B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6" name="Text Box 159">
          <a:extLst>
            <a:ext uri="{FF2B5EF4-FFF2-40B4-BE49-F238E27FC236}">
              <a16:creationId xmlns="" xmlns:a16="http://schemas.microsoft.com/office/drawing/2014/main" id="{F0512C24-6950-420B-8BCB-16D384A298A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7" name="Text Box 160">
          <a:extLst>
            <a:ext uri="{FF2B5EF4-FFF2-40B4-BE49-F238E27FC236}">
              <a16:creationId xmlns="" xmlns:a16="http://schemas.microsoft.com/office/drawing/2014/main" id="{0053F669-C0FD-4EB4-B7D7-40372C1B899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8" name="Text Box 161">
          <a:extLst>
            <a:ext uri="{FF2B5EF4-FFF2-40B4-BE49-F238E27FC236}">
              <a16:creationId xmlns="" xmlns:a16="http://schemas.microsoft.com/office/drawing/2014/main" id="{72089074-BCE2-4CD6-A95C-9035E54054C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9" name="Text Box 162">
          <a:extLst>
            <a:ext uri="{FF2B5EF4-FFF2-40B4-BE49-F238E27FC236}">
              <a16:creationId xmlns="" xmlns:a16="http://schemas.microsoft.com/office/drawing/2014/main" id="{C7DA1029-0945-43F2-8A04-30F2EDB65CD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0" name="Text Box 163">
          <a:extLst>
            <a:ext uri="{FF2B5EF4-FFF2-40B4-BE49-F238E27FC236}">
              <a16:creationId xmlns="" xmlns:a16="http://schemas.microsoft.com/office/drawing/2014/main" id="{85AFC6A6-21AC-4963-99E2-C1F1426B0B4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1" name="Text Box 164">
          <a:extLst>
            <a:ext uri="{FF2B5EF4-FFF2-40B4-BE49-F238E27FC236}">
              <a16:creationId xmlns="" xmlns:a16="http://schemas.microsoft.com/office/drawing/2014/main" id="{D0B7AFC8-54E9-4FFA-8644-42D84EB4E29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2" name="Text Box 165">
          <a:extLst>
            <a:ext uri="{FF2B5EF4-FFF2-40B4-BE49-F238E27FC236}">
              <a16:creationId xmlns="" xmlns:a16="http://schemas.microsoft.com/office/drawing/2014/main" id="{B52E7407-29C4-417B-B2B1-FCCEA0889CA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3" name="Text Box 166">
          <a:extLst>
            <a:ext uri="{FF2B5EF4-FFF2-40B4-BE49-F238E27FC236}">
              <a16:creationId xmlns="" xmlns:a16="http://schemas.microsoft.com/office/drawing/2014/main" id="{1A9D0C66-A24B-46B0-8996-1D43DCFDF2A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4" name="Text Box 167">
          <a:extLst>
            <a:ext uri="{FF2B5EF4-FFF2-40B4-BE49-F238E27FC236}">
              <a16:creationId xmlns="" xmlns:a16="http://schemas.microsoft.com/office/drawing/2014/main" id="{A3FAA5AD-B3B4-4749-975C-CA00C00320E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5" name="Text Box 168">
          <a:extLst>
            <a:ext uri="{FF2B5EF4-FFF2-40B4-BE49-F238E27FC236}">
              <a16:creationId xmlns="" xmlns:a16="http://schemas.microsoft.com/office/drawing/2014/main" id="{4DFDFFD7-35D0-4379-A192-CAB1A2A324A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6" name="Text Box 169">
          <a:extLst>
            <a:ext uri="{FF2B5EF4-FFF2-40B4-BE49-F238E27FC236}">
              <a16:creationId xmlns="" xmlns:a16="http://schemas.microsoft.com/office/drawing/2014/main" id="{7B128EF2-F15E-4108-945A-BC19E38A9BA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7" name="Text Box 170">
          <a:extLst>
            <a:ext uri="{FF2B5EF4-FFF2-40B4-BE49-F238E27FC236}">
              <a16:creationId xmlns="" xmlns:a16="http://schemas.microsoft.com/office/drawing/2014/main" id="{71A1AF5F-8AC6-4C38-81BD-5CA28D7A280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8" name="Text Box 171">
          <a:extLst>
            <a:ext uri="{FF2B5EF4-FFF2-40B4-BE49-F238E27FC236}">
              <a16:creationId xmlns="" xmlns:a16="http://schemas.microsoft.com/office/drawing/2014/main" id="{851490AF-12A9-4601-9595-89ED0D6ADC3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9" name="Text Box 172">
          <a:extLst>
            <a:ext uri="{FF2B5EF4-FFF2-40B4-BE49-F238E27FC236}">
              <a16:creationId xmlns="" xmlns:a16="http://schemas.microsoft.com/office/drawing/2014/main" id="{DB122F70-7DBB-4349-A68A-6A6EC17687A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0" name="Text Box 173">
          <a:extLst>
            <a:ext uri="{FF2B5EF4-FFF2-40B4-BE49-F238E27FC236}">
              <a16:creationId xmlns="" xmlns:a16="http://schemas.microsoft.com/office/drawing/2014/main" id="{B87EA35A-CEEC-4C26-A274-07C6D8BC92A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1" name="Text Box 174">
          <a:extLst>
            <a:ext uri="{FF2B5EF4-FFF2-40B4-BE49-F238E27FC236}">
              <a16:creationId xmlns="" xmlns:a16="http://schemas.microsoft.com/office/drawing/2014/main" id="{221DEDDE-875D-42B4-9209-A125AFD6EF9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2" name="Text Box 175">
          <a:extLst>
            <a:ext uri="{FF2B5EF4-FFF2-40B4-BE49-F238E27FC236}">
              <a16:creationId xmlns="" xmlns:a16="http://schemas.microsoft.com/office/drawing/2014/main" id="{93EBB509-1763-4F8A-8C64-BA43B642F7A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3" name="Text Box 176">
          <a:extLst>
            <a:ext uri="{FF2B5EF4-FFF2-40B4-BE49-F238E27FC236}">
              <a16:creationId xmlns="" xmlns:a16="http://schemas.microsoft.com/office/drawing/2014/main" id="{AF98F3A9-E9EF-429D-BDD7-6DC7A49F9A1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4" name="Text Box 177">
          <a:extLst>
            <a:ext uri="{FF2B5EF4-FFF2-40B4-BE49-F238E27FC236}">
              <a16:creationId xmlns="" xmlns:a16="http://schemas.microsoft.com/office/drawing/2014/main" id="{E23A965C-7E06-4623-84F9-C4719F58FD0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5" name="Text Box 178">
          <a:extLst>
            <a:ext uri="{FF2B5EF4-FFF2-40B4-BE49-F238E27FC236}">
              <a16:creationId xmlns="" xmlns:a16="http://schemas.microsoft.com/office/drawing/2014/main" id="{EFA57C0F-E5AF-485A-ADA3-6F162BD08CD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6" name="Text Box 179">
          <a:extLst>
            <a:ext uri="{FF2B5EF4-FFF2-40B4-BE49-F238E27FC236}">
              <a16:creationId xmlns="" xmlns:a16="http://schemas.microsoft.com/office/drawing/2014/main" id="{E276CA28-2CCB-4034-B08B-21AC0040EC3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7" name="Text Box 180">
          <a:extLst>
            <a:ext uri="{FF2B5EF4-FFF2-40B4-BE49-F238E27FC236}">
              <a16:creationId xmlns="" xmlns:a16="http://schemas.microsoft.com/office/drawing/2014/main" id="{9ACB2D91-95AB-4E44-8549-8DCA898F5F5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8" name="Text Box 181">
          <a:extLst>
            <a:ext uri="{FF2B5EF4-FFF2-40B4-BE49-F238E27FC236}">
              <a16:creationId xmlns="" xmlns:a16="http://schemas.microsoft.com/office/drawing/2014/main" id="{320FC808-C43C-4A88-8D12-C68894F2F14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9" name="Text Box 182">
          <a:extLst>
            <a:ext uri="{FF2B5EF4-FFF2-40B4-BE49-F238E27FC236}">
              <a16:creationId xmlns="" xmlns:a16="http://schemas.microsoft.com/office/drawing/2014/main" id="{2D890AA7-3930-4DD5-98AD-593A3DF1FF9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0" name="Text Box 183">
          <a:extLst>
            <a:ext uri="{FF2B5EF4-FFF2-40B4-BE49-F238E27FC236}">
              <a16:creationId xmlns="" xmlns:a16="http://schemas.microsoft.com/office/drawing/2014/main" id="{EFBA58C1-56B1-4D05-A257-9449CF88CCC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1" name="Text Box 184">
          <a:extLst>
            <a:ext uri="{FF2B5EF4-FFF2-40B4-BE49-F238E27FC236}">
              <a16:creationId xmlns="" xmlns:a16="http://schemas.microsoft.com/office/drawing/2014/main" id="{E181D242-7F0E-4EE2-A616-247452AB2C8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2" name="Text Box 185">
          <a:extLst>
            <a:ext uri="{FF2B5EF4-FFF2-40B4-BE49-F238E27FC236}">
              <a16:creationId xmlns="" xmlns:a16="http://schemas.microsoft.com/office/drawing/2014/main" id="{FA24A077-B315-466D-8B7F-63A2317C5B2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3" name="Text Box 186">
          <a:extLst>
            <a:ext uri="{FF2B5EF4-FFF2-40B4-BE49-F238E27FC236}">
              <a16:creationId xmlns="" xmlns:a16="http://schemas.microsoft.com/office/drawing/2014/main" id="{9B603F29-EA37-42AA-9B27-066CF6D671E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4" name="Text Box 187">
          <a:extLst>
            <a:ext uri="{FF2B5EF4-FFF2-40B4-BE49-F238E27FC236}">
              <a16:creationId xmlns="" xmlns:a16="http://schemas.microsoft.com/office/drawing/2014/main" id="{27C2BEC6-2AEE-4B82-A0F8-7B39600EFB8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5" name="Text Box 188">
          <a:extLst>
            <a:ext uri="{FF2B5EF4-FFF2-40B4-BE49-F238E27FC236}">
              <a16:creationId xmlns="" xmlns:a16="http://schemas.microsoft.com/office/drawing/2014/main" id="{3517D231-788C-476E-B2C1-3A055A9B632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6" name="Text Box 189">
          <a:extLst>
            <a:ext uri="{FF2B5EF4-FFF2-40B4-BE49-F238E27FC236}">
              <a16:creationId xmlns="" xmlns:a16="http://schemas.microsoft.com/office/drawing/2014/main" id="{824877D7-CA0A-46B0-8D66-20573FBDCDE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7" name="Text Box 190">
          <a:extLst>
            <a:ext uri="{FF2B5EF4-FFF2-40B4-BE49-F238E27FC236}">
              <a16:creationId xmlns="" xmlns:a16="http://schemas.microsoft.com/office/drawing/2014/main" id="{CFBB229D-0E1E-44E9-B4F2-E61D0611BB7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8" name="Text Box 191">
          <a:extLst>
            <a:ext uri="{FF2B5EF4-FFF2-40B4-BE49-F238E27FC236}">
              <a16:creationId xmlns="" xmlns:a16="http://schemas.microsoft.com/office/drawing/2014/main" id="{8A72A348-A489-4BEC-AF78-A9D63B8FF4B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9" name="Text Box 192">
          <a:extLst>
            <a:ext uri="{FF2B5EF4-FFF2-40B4-BE49-F238E27FC236}">
              <a16:creationId xmlns="" xmlns:a16="http://schemas.microsoft.com/office/drawing/2014/main" id="{0DAEFA1F-EA47-4574-9B9C-080BA4CA216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0" name="Text Box 193">
          <a:extLst>
            <a:ext uri="{FF2B5EF4-FFF2-40B4-BE49-F238E27FC236}">
              <a16:creationId xmlns="" xmlns:a16="http://schemas.microsoft.com/office/drawing/2014/main" id="{454BE07B-C4A7-42EA-99C2-DB92D77587D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1" name="Text Box 194">
          <a:extLst>
            <a:ext uri="{FF2B5EF4-FFF2-40B4-BE49-F238E27FC236}">
              <a16:creationId xmlns="" xmlns:a16="http://schemas.microsoft.com/office/drawing/2014/main" id="{1F630A91-1B8C-4F22-A78A-4D5CB49C472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2" name="Text Box 195">
          <a:extLst>
            <a:ext uri="{FF2B5EF4-FFF2-40B4-BE49-F238E27FC236}">
              <a16:creationId xmlns="" xmlns:a16="http://schemas.microsoft.com/office/drawing/2014/main" id="{C658FE20-524E-4061-A587-B65810373FE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3" name="Text Box 196">
          <a:extLst>
            <a:ext uri="{FF2B5EF4-FFF2-40B4-BE49-F238E27FC236}">
              <a16:creationId xmlns="" xmlns:a16="http://schemas.microsoft.com/office/drawing/2014/main" id="{01923F2B-97E1-44D0-9287-3C06B869DE3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4" name="Text Box 197">
          <a:extLst>
            <a:ext uri="{FF2B5EF4-FFF2-40B4-BE49-F238E27FC236}">
              <a16:creationId xmlns="" xmlns:a16="http://schemas.microsoft.com/office/drawing/2014/main" id="{2153E01B-2DBC-4B63-91E2-603BFFC24E8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5" name="Text Box 198">
          <a:extLst>
            <a:ext uri="{FF2B5EF4-FFF2-40B4-BE49-F238E27FC236}">
              <a16:creationId xmlns="" xmlns:a16="http://schemas.microsoft.com/office/drawing/2014/main" id="{8E187E2D-E2E0-40A7-A5E0-C5C32B62EB2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6" name="Text Box 199">
          <a:extLst>
            <a:ext uri="{FF2B5EF4-FFF2-40B4-BE49-F238E27FC236}">
              <a16:creationId xmlns="" xmlns:a16="http://schemas.microsoft.com/office/drawing/2014/main" id="{2A7B6874-D2B8-4DA3-91F4-EB40F987AB6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7" name="Text Box 200">
          <a:extLst>
            <a:ext uri="{FF2B5EF4-FFF2-40B4-BE49-F238E27FC236}">
              <a16:creationId xmlns="" xmlns:a16="http://schemas.microsoft.com/office/drawing/2014/main" id="{1AE1B3F6-EB0A-4914-AAEC-C291BF4A0F9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8" name="Text Box 201">
          <a:extLst>
            <a:ext uri="{FF2B5EF4-FFF2-40B4-BE49-F238E27FC236}">
              <a16:creationId xmlns="" xmlns:a16="http://schemas.microsoft.com/office/drawing/2014/main" id="{22C14198-6703-44E1-A34B-7AE39C91A29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9" name="Text Box 202">
          <a:extLst>
            <a:ext uri="{FF2B5EF4-FFF2-40B4-BE49-F238E27FC236}">
              <a16:creationId xmlns="" xmlns:a16="http://schemas.microsoft.com/office/drawing/2014/main" id="{F613444D-2D84-4859-BA25-4B7EEF68DFC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0" name="Text Box 203">
          <a:extLst>
            <a:ext uri="{FF2B5EF4-FFF2-40B4-BE49-F238E27FC236}">
              <a16:creationId xmlns="" xmlns:a16="http://schemas.microsoft.com/office/drawing/2014/main" id="{6D3C45E4-2BDF-470E-94A2-8F33FEAD5E6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1" name="Text Box 204">
          <a:extLst>
            <a:ext uri="{FF2B5EF4-FFF2-40B4-BE49-F238E27FC236}">
              <a16:creationId xmlns="" xmlns:a16="http://schemas.microsoft.com/office/drawing/2014/main" id="{479A2A1D-DEFD-4E82-A25A-C250554ADBF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2" name="Text Box 205">
          <a:extLst>
            <a:ext uri="{FF2B5EF4-FFF2-40B4-BE49-F238E27FC236}">
              <a16:creationId xmlns="" xmlns:a16="http://schemas.microsoft.com/office/drawing/2014/main" id="{31D18BBA-695A-4FAE-BD63-4E3148A2EC6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3" name="Text Box 206">
          <a:extLst>
            <a:ext uri="{FF2B5EF4-FFF2-40B4-BE49-F238E27FC236}">
              <a16:creationId xmlns="" xmlns:a16="http://schemas.microsoft.com/office/drawing/2014/main" id="{584D0744-EC12-49C9-9F90-86EF6E28A12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4" name="Text Box 207">
          <a:extLst>
            <a:ext uri="{FF2B5EF4-FFF2-40B4-BE49-F238E27FC236}">
              <a16:creationId xmlns="" xmlns:a16="http://schemas.microsoft.com/office/drawing/2014/main" id="{3FD10F4C-051C-4E8E-BBCC-CEDDEAD3BFB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5" name="Text Box 208">
          <a:extLst>
            <a:ext uri="{FF2B5EF4-FFF2-40B4-BE49-F238E27FC236}">
              <a16:creationId xmlns="" xmlns:a16="http://schemas.microsoft.com/office/drawing/2014/main" id="{11E0B877-11A0-45BB-9718-FB471473BD3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6" name="Text Box 209">
          <a:extLst>
            <a:ext uri="{FF2B5EF4-FFF2-40B4-BE49-F238E27FC236}">
              <a16:creationId xmlns="" xmlns:a16="http://schemas.microsoft.com/office/drawing/2014/main" id="{DFB4C014-971D-4FC5-B5A2-7C7EEA67C9B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7" name="Text Box 210">
          <a:extLst>
            <a:ext uri="{FF2B5EF4-FFF2-40B4-BE49-F238E27FC236}">
              <a16:creationId xmlns="" xmlns:a16="http://schemas.microsoft.com/office/drawing/2014/main" id="{353D362B-D563-4E95-835C-25CA4A1CECE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8" name="Text Box 211">
          <a:extLst>
            <a:ext uri="{FF2B5EF4-FFF2-40B4-BE49-F238E27FC236}">
              <a16:creationId xmlns="" xmlns:a16="http://schemas.microsoft.com/office/drawing/2014/main" id="{CD8AB9CA-2D96-4F90-B648-C36029DC385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9" name="Text Box 212">
          <a:extLst>
            <a:ext uri="{FF2B5EF4-FFF2-40B4-BE49-F238E27FC236}">
              <a16:creationId xmlns="" xmlns:a16="http://schemas.microsoft.com/office/drawing/2014/main" id="{95027AD7-4809-491F-A753-F42DF6C6CBA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0" name="Text Box 213">
          <a:extLst>
            <a:ext uri="{FF2B5EF4-FFF2-40B4-BE49-F238E27FC236}">
              <a16:creationId xmlns="" xmlns:a16="http://schemas.microsoft.com/office/drawing/2014/main" id="{70570C8D-0FEB-49FE-9B3E-3D11692DF93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1" name="Text Box 214">
          <a:extLst>
            <a:ext uri="{FF2B5EF4-FFF2-40B4-BE49-F238E27FC236}">
              <a16:creationId xmlns="" xmlns:a16="http://schemas.microsoft.com/office/drawing/2014/main" id="{4A01AC92-DB47-4B90-8294-5C51F6C2E05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2" name="Text Box 215">
          <a:extLst>
            <a:ext uri="{FF2B5EF4-FFF2-40B4-BE49-F238E27FC236}">
              <a16:creationId xmlns="" xmlns:a16="http://schemas.microsoft.com/office/drawing/2014/main" id="{4BA3E6B3-EC12-4344-9485-373045C3789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3" name="Text Box 216">
          <a:extLst>
            <a:ext uri="{FF2B5EF4-FFF2-40B4-BE49-F238E27FC236}">
              <a16:creationId xmlns="" xmlns:a16="http://schemas.microsoft.com/office/drawing/2014/main" id="{A0158937-CE9D-46E1-8588-F883B69952D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4" name="Text Box 217">
          <a:extLst>
            <a:ext uri="{FF2B5EF4-FFF2-40B4-BE49-F238E27FC236}">
              <a16:creationId xmlns="" xmlns:a16="http://schemas.microsoft.com/office/drawing/2014/main" id="{12A98071-984B-4789-B47A-9434E639A67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5" name="Text Box 218">
          <a:extLst>
            <a:ext uri="{FF2B5EF4-FFF2-40B4-BE49-F238E27FC236}">
              <a16:creationId xmlns="" xmlns:a16="http://schemas.microsoft.com/office/drawing/2014/main" id="{7712CAA5-6A78-4EB2-89A3-63909511FF4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6" name="Text Box 219">
          <a:extLst>
            <a:ext uri="{FF2B5EF4-FFF2-40B4-BE49-F238E27FC236}">
              <a16:creationId xmlns="" xmlns:a16="http://schemas.microsoft.com/office/drawing/2014/main" id="{8703E5DB-EE58-42B9-9C74-5EFCA10B656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7" name="Text Box 220">
          <a:extLst>
            <a:ext uri="{FF2B5EF4-FFF2-40B4-BE49-F238E27FC236}">
              <a16:creationId xmlns="" xmlns:a16="http://schemas.microsoft.com/office/drawing/2014/main" id="{91512B89-E87A-4854-BF05-15F034AE386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8" name="Text Box 221">
          <a:extLst>
            <a:ext uri="{FF2B5EF4-FFF2-40B4-BE49-F238E27FC236}">
              <a16:creationId xmlns="" xmlns:a16="http://schemas.microsoft.com/office/drawing/2014/main" id="{874E7AA4-2517-46E1-895F-C30A4F5D9A9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9" name="Text Box 222">
          <a:extLst>
            <a:ext uri="{FF2B5EF4-FFF2-40B4-BE49-F238E27FC236}">
              <a16:creationId xmlns="" xmlns:a16="http://schemas.microsoft.com/office/drawing/2014/main" id="{8FF3BEE8-2F0E-4B25-8B64-BBCED5F3050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0" name="Text Box 223">
          <a:extLst>
            <a:ext uri="{FF2B5EF4-FFF2-40B4-BE49-F238E27FC236}">
              <a16:creationId xmlns="" xmlns:a16="http://schemas.microsoft.com/office/drawing/2014/main" id="{6FB085B9-9224-45B2-9A28-58234B2681C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1" name="Text Box 224">
          <a:extLst>
            <a:ext uri="{FF2B5EF4-FFF2-40B4-BE49-F238E27FC236}">
              <a16:creationId xmlns="" xmlns:a16="http://schemas.microsoft.com/office/drawing/2014/main" id="{DB9A7A80-0F66-462F-AB38-17D488FB735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2" name="Text Box 225">
          <a:extLst>
            <a:ext uri="{FF2B5EF4-FFF2-40B4-BE49-F238E27FC236}">
              <a16:creationId xmlns="" xmlns:a16="http://schemas.microsoft.com/office/drawing/2014/main" id="{56832001-44CE-4013-9F1B-807B2EFEF40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3" name="Text Box 226">
          <a:extLst>
            <a:ext uri="{FF2B5EF4-FFF2-40B4-BE49-F238E27FC236}">
              <a16:creationId xmlns="" xmlns:a16="http://schemas.microsoft.com/office/drawing/2014/main" id="{1B9A4617-1710-4D49-BA18-A4C252A27D8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4" name="Text Box 227">
          <a:extLst>
            <a:ext uri="{FF2B5EF4-FFF2-40B4-BE49-F238E27FC236}">
              <a16:creationId xmlns="" xmlns:a16="http://schemas.microsoft.com/office/drawing/2014/main" id="{144BCF5E-71D5-4688-AA58-175A9ED11AA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5" name="Text Box 228">
          <a:extLst>
            <a:ext uri="{FF2B5EF4-FFF2-40B4-BE49-F238E27FC236}">
              <a16:creationId xmlns="" xmlns:a16="http://schemas.microsoft.com/office/drawing/2014/main" id="{425B65C4-AA89-4142-9B6E-4CA7375047E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6" name="Text Box 229">
          <a:extLst>
            <a:ext uri="{FF2B5EF4-FFF2-40B4-BE49-F238E27FC236}">
              <a16:creationId xmlns="" xmlns:a16="http://schemas.microsoft.com/office/drawing/2014/main" id="{A3353F78-6789-4610-B3B5-A008EFDA85F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7" name="Text Box 230">
          <a:extLst>
            <a:ext uri="{FF2B5EF4-FFF2-40B4-BE49-F238E27FC236}">
              <a16:creationId xmlns="" xmlns:a16="http://schemas.microsoft.com/office/drawing/2014/main" id="{BB851029-7A0E-4678-81FD-B6DA3CAD329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8" name="Text Box 231">
          <a:extLst>
            <a:ext uri="{FF2B5EF4-FFF2-40B4-BE49-F238E27FC236}">
              <a16:creationId xmlns="" xmlns:a16="http://schemas.microsoft.com/office/drawing/2014/main" id="{299C8067-2623-4833-AB64-853244783D0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9" name="Text Box 232">
          <a:extLst>
            <a:ext uri="{FF2B5EF4-FFF2-40B4-BE49-F238E27FC236}">
              <a16:creationId xmlns="" xmlns:a16="http://schemas.microsoft.com/office/drawing/2014/main" id="{8CB472CF-AB5D-4A52-BF61-6B32C793E6D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0" name="Text Box 233">
          <a:extLst>
            <a:ext uri="{FF2B5EF4-FFF2-40B4-BE49-F238E27FC236}">
              <a16:creationId xmlns="" xmlns:a16="http://schemas.microsoft.com/office/drawing/2014/main" id="{483DD355-FBBC-415D-8DE8-6D3E2F4206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1" name="Text Box 234">
          <a:extLst>
            <a:ext uri="{FF2B5EF4-FFF2-40B4-BE49-F238E27FC236}">
              <a16:creationId xmlns="" xmlns:a16="http://schemas.microsoft.com/office/drawing/2014/main" id="{CB36B409-0260-4C0A-A281-2CEBD3E6CFF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2" name="Text Box 235">
          <a:extLst>
            <a:ext uri="{FF2B5EF4-FFF2-40B4-BE49-F238E27FC236}">
              <a16:creationId xmlns="" xmlns:a16="http://schemas.microsoft.com/office/drawing/2014/main" id="{D4BD6B50-F316-4352-A6A0-43EE11B8D87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3" name="Text Box 236">
          <a:extLst>
            <a:ext uri="{FF2B5EF4-FFF2-40B4-BE49-F238E27FC236}">
              <a16:creationId xmlns="" xmlns:a16="http://schemas.microsoft.com/office/drawing/2014/main" id="{F458838A-58A9-42E6-9732-9F1963C1886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4" name="Text Box 237">
          <a:extLst>
            <a:ext uri="{FF2B5EF4-FFF2-40B4-BE49-F238E27FC236}">
              <a16:creationId xmlns="" xmlns:a16="http://schemas.microsoft.com/office/drawing/2014/main" id="{8AE2C3B4-D9A9-492A-8B4C-4527A668866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5" name="Text Box 238">
          <a:extLst>
            <a:ext uri="{FF2B5EF4-FFF2-40B4-BE49-F238E27FC236}">
              <a16:creationId xmlns="" xmlns:a16="http://schemas.microsoft.com/office/drawing/2014/main" id="{CD659E88-48DD-416D-8937-1A043F984D3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6" name="Text Box 239">
          <a:extLst>
            <a:ext uri="{FF2B5EF4-FFF2-40B4-BE49-F238E27FC236}">
              <a16:creationId xmlns="" xmlns:a16="http://schemas.microsoft.com/office/drawing/2014/main" id="{C0E0D32C-EDBA-4EEF-8F45-343579FBE35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7" name="Text Box 240">
          <a:extLst>
            <a:ext uri="{FF2B5EF4-FFF2-40B4-BE49-F238E27FC236}">
              <a16:creationId xmlns="" xmlns:a16="http://schemas.microsoft.com/office/drawing/2014/main" id="{AB9C5E2B-336F-46ED-9B51-FA182EC730C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8" name="Text Box 241">
          <a:extLst>
            <a:ext uri="{FF2B5EF4-FFF2-40B4-BE49-F238E27FC236}">
              <a16:creationId xmlns="" xmlns:a16="http://schemas.microsoft.com/office/drawing/2014/main" id="{4E41AB8C-06D2-436B-8039-4119DCEC570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9" name="Text Box 242">
          <a:extLst>
            <a:ext uri="{FF2B5EF4-FFF2-40B4-BE49-F238E27FC236}">
              <a16:creationId xmlns="" xmlns:a16="http://schemas.microsoft.com/office/drawing/2014/main" id="{85873C23-E38F-41CE-B2AA-C88D2BBBB5F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0" name="Text Box 243">
          <a:extLst>
            <a:ext uri="{FF2B5EF4-FFF2-40B4-BE49-F238E27FC236}">
              <a16:creationId xmlns="" xmlns:a16="http://schemas.microsoft.com/office/drawing/2014/main" id="{CF0DB69B-71B3-4CB2-8E6A-62922C0AF33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1" name="Text Box 244">
          <a:extLst>
            <a:ext uri="{FF2B5EF4-FFF2-40B4-BE49-F238E27FC236}">
              <a16:creationId xmlns="" xmlns:a16="http://schemas.microsoft.com/office/drawing/2014/main" id="{242C7FF4-2AD8-425E-A79D-794F89817A5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2" name="Text Box 245">
          <a:extLst>
            <a:ext uri="{FF2B5EF4-FFF2-40B4-BE49-F238E27FC236}">
              <a16:creationId xmlns="" xmlns:a16="http://schemas.microsoft.com/office/drawing/2014/main" id="{132C70BF-93D4-4D97-A39E-E4CC2C8E279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3" name="Text Box 246">
          <a:extLst>
            <a:ext uri="{FF2B5EF4-FFF2-40B4-BE49-F238E27FC236}">
              <a16:creationId xmlns="" xmlns:a16="http://schemas.microsoft.com/office/drawing/2014/main" id="{4B4EFE8C-3F2D-44C7-88A4-8206BEAFCB4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4" name="Text Box 247">
          <a:extLst>
            <a:ext uri="{FF2B5EF4-FFF2-40B4-BE49-F238E27FC236}">
              <a16:creationId xmlns="" xmlns:a16="http://schemas.microsoft.com/office/drawing/2014/main" id="{CE12A25C-70FB-4191-AF3D-C0053C8F50A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5" name="Text Box 248">
          <a:extLst>
            <a:ext uri="{FF2B5EF4-FFF2-40B4-BE49-F238E27FC236}">
              <a16:creationId xmlns="" xmlns:a16="http://schemas.microsoft.com/office/drawing/2014/main" id="{B4013750-6391-4CD2-84E6-1B3BDD2B058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6" name="Text Box 249">
          <a:extLst>
            <a:ext uri="{FF2B5EF4-FFF2-40B4-BE49-F238E27FC236}">
              <a16:creationId xmlns="" xmlns:a16="http://schemas.microsoft.com/office/drawing/2014/main" id="{C90F99DB-CAE0-4769-B5CA-8F958EA1FE8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7" name="Text Box 250">
          <a:extLst>
            <a:ext uri="{FF2B5EF4-FFF2-40B4-BE49-F238E27FC236}">
              <a16:creationId xmlns="" xmlns:a16="http://schemas.microsoft.com/office/drawing/2014/main" id="{6DD47A58-36C0-466B-8305-779800EDEBC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8" name="Text Box 251">
          <a:extLst>
            <a:ext uri="{FF2B5EF4-FFF2-40B4-BE49-F238E27FC236}">
              <a16:creationId xmlns="" xmlns:a16="http://schemas.microsoft.com/office/drawing/2014/main" id="{C418683E-9291-4E0D-822C-42F4C6BC3AC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9" name="Text Box 252">
          <a:extLst>
            <a:ext uri="{FF2B5EF4-FFF2-40B4-BE49-F238E27FC236}">
              <a16:creationId xmlns="" xmlns:a16="http://schemas.microsoft.com/office/drawing/2014/main" id="{03DB6BC3-12E7-4B11-8E86-6AB2D8D1B29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0" name="Text Box 253">
          <a:extLst>
            <a:ext uri="{FF2B5EF4-FFF2-40B4-BE49-F238E27FC236}">
              <a16:creationId xmlns="" xmlns:a16="http://schemas.microsoft.com/office/drawing/2014/main" id="{65B6B68F-F300-49B5-A28B-D15678985B1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1" name="Text Box 254">
          <a:extLst>
            <a:ext uri="{FF2B5EF4-FFF2-40B4-BE49-F238E27FC236}">
              <a16:creationId xmlns="" xmlns:a16="http://schemas.microsoft.com/office/drawing/2014/main" id="{7B6F77AB-0A9F-41A0-B24C-E19D46F0B31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2" name="Text Box 255">
          <a:extLst>
            <a:ext uri="{FF2B5EF4-FFF2-40B4-BE49-F238E27FC236}">
              <a16:creationId xmlns="" xmlns:a16="http://schemas.microsoft.com/office/drawing/2014/main" id="{5F0F04AB-6275-410D-BD0E-156FA8AA23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3" name="Text Box 256">
          <a:extLst>
            <a:ext uri="{FF2B5EF4-FFF2-40B4-BE49-F238E27FC236}">
              <a16:creationId xmlns="" xmlns:a16="http://schemas.microsoft.com/office/drawing/2014/main" id="{2051E2C4-E9C7-46FF-A278-E7A55A16178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4" name="Text Box 257">
          <a:extLst>
            <a:ext uri="{FF2B5EF4-FFF2-40B4-BE49-F238E27FC236}">
              <a16:creationId xmlns="" xmlns:a16="http://schemas.microsoft.com/office/drawing/2014/main" id="{21CF6207-4CD9-425A-8B9C-115B0DC24F8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5" name="Text Box 258">
          <a:extLst>
            <a:ext uri="{FF2B5EF4-FFF2-40B4-BE49-F238E27FC236}">
              <a16:creationId xmlns="" xmlns:a16="http://schemas.microsoft.com/office/drawing/2014/main" id="{B36F2C92-996F-4B24-A0E0-3D08A0675C2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6" name="Text Box 259">
          <a:extLst>
            <a:ext uri="{FF2B5EF4-FFF2-40B4-BE49-F238E27FC236}">
              <a16:creationId xmlns="" xmlns:a16="http://schemas.microsoft.com/office/drawing/2014/main" id="{8BA9764F-38B4-4CDD-8A44-D1B1CC58C4F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7" name="Text Box 260">
          <a:extLst>
            <a:ext uri="{FF2B5EF4-FFF2-40B4-BE49-F238E27FC236}">
              <a16:creationId xmlns="" xmlns:a16="http://schemas.microsoft.com/office/drawing/2014/main" id="{7709E29F-3FE0-4A25-A43D-8F607EFE83B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8" name="Text Box 261">
          <a:extLst>
            <a:ext uri="{FF2B5EF4-FFF2-40B4-BE49-F238E27FC236}">
              <a16:creationId xmlns="" xmlns:a16="http://schemas.microsoft.com/office/drawing/2014/main" id="{EB44FD48-B99B-4DFA-83A9-CFFEF1FC813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9" name="Text Box 262">
          <a:extLst>
            <a:ext uri="{FF2B5EF4-FFF2-40B4-BE49-F238E27FC236}">
              <a16:creationId xmlns="" xmlns:a16="http://schemas.microsoft.com/office/drawing/2014/main" id="{0E145894-142A-4F18-98D6-CA0D9AC10F6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0" name="Text Box 263">
          <a:extLst>
            <a:ext uri="{FF2B5EF4-FFF2-40B4-BE49-F238E27FC236}">
              <a16:creationId xmlns="" xmlns:a16="http://schemas.microsoft.com/office/drawing/2014/main" id="{B382CFD0-E163-4ED9-A47A-65C28A0B087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1" name="Text Box 264">
          <a:extLst>
            <a:ext uri="{FF2B5EF4-FFF2-40B4-BE49-F238E27FC236}">
              <a16:creationId xmlns="" xmlns:a16="http://schemas.microsoft.com/office/drawing/2014/main" id="{32058C9B-128E-4B22-A7D3-1BA4D349E81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2" name="Text Box 265">
          <a:extLst>
            <a:ext uri="{FF2B5EF4-FFF2-40B4-BE49-F238E27FC236}">
              <a16:creationId xmlns="" xmlns:a16="http://schemas.microsoft.com/office/drawing/2014/main" id="{3CFA3268-7005-4D1A-923B-3DEBC592FD0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3" name="Text Box 266">
          <a:extLst>
            <a:ext uri="{FF2B5EF4-FFF2-40B4-BE49-F238E27FC236}">
              <a16:creationId xmlns="" xmlns:a16="http://schemas.microsoft.com/office/drawing/2014/main" id="{6ED497C1-1D59-44DA-9BE7-18B40FF664F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4" name="Text Box 267">
          <a:extLst>
            <a:ext uri="{FF2B5EF4-FFF2-40B4-BE49-F238E27FC236}">
              <a16:creationId xmlns="" xmlns:a16="http://schemas.microsoft.com/office/drawing/2014/main" id="{C4275266-C613-4878-8044-8284B9D18E9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5" name="Text Box 268">
          <a:extLst>
            <a:ext uri="{FF2B5EF4-FFF2-40B4-BE49-F238E27FC236}">
              <a16:creationId xmlns="" xmlns:a16="http://schemas.microsoft.com/office/drawing/2014/main" id="{9DE4BB6C-C13E-4317-9C01-DD653B903FB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6" name="Text Box 269">
          <a:extLst>
            <a:ext uri="{FF2B5EF4-FFF2-40B4-BE49-F238E27FC236}">
              <a16:creationId xmlns="" xmlns:a16="http://schemas.microsoft.com/office/drawing/2014/main" id="{48187255-E86C-4AF3-BC63-D8BA830DEB0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7" name="Text Box 270">
          <a:extLst>
            <a:ext uri="{FF2B5EF4-FFF2-40B4-BE49-F238E27FC236}">
              <a16:creationId xmlns="" xmlns:a16="http://schemas.microsoft.com/office/drawing/2014/main" id="{FEBEFC5C-46CB-4704-8E51-B0D7BA789B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8" name="Text Box 271">
          <a:extLst>
            <a:ext uri="{FF2B5EF4-FFF2-40B4-BE49-F238E27FC236}">
              <a16:creationId xmlns="" xmlns:a16="http://schemas.microsoft.com/office/drawing/2014/main" id="{877C26A7-01AE-48A0-91F6-FB5A8EAF5F9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9" name="Text Box 272">
          <a:extLst>
            <a:ext uri="{FF2B5EF4-FFF2-40B4-BE49-F238E27FC236}">
              <a16:creationId xmlns="" xmlns:a16="http://schemas.microsoft.com/office/drawing/2014/main" id="{B8080ED7-09ED-4309-9FD0-F970EA3B6B1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0" name="Text Box 273">
          <a:extLst>
            <a:ext uri="{FF2B5EF4-FFF2-40B4-BE49-F238E27FC236}">
              <a16:creationId xmlns="" xmlns:a16="http://schemas.microsoft.com/office/drawing/2014/main" id="{6AABA56C-F697-43B7-B776-6BC2338B378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1" name="Text Box 274">
          <a:extLst>
            <a:ext uri="{FF2B5EF4-FFF2-40B4-BE49-F238E27FC236}">
              <a16:creationId xmlns="" xmlns:a16="http://schemas.microsoft.com/office/drawing/2014/main" id="{E415E5D6-DF34-4495-BAE9-6348E2BA7F9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2" name="Text Box 275">
          <a:extLst>
            <a:ext uri="{FF2B5EF4-FFF2-40B4-BE49-F238E27FC236}">
              <a16:creationId xmlns="" xmlns:a16="http://schemas.microsoft.com/office/drawing/2014/main" id="{26A3AF7E-B79A-43B8-B094-2933675C033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3" name="Text Box 276">
          <a:extLst>
            <a:ext uri="{FF2B5EF4-FFF2-40B4-BE49-F238E27FC236}">
              <a16:creationId xmlns="" xmlns:a16="http://schemas.microsoft.com/office/drawing/2014/main" id="{0866A03D-2CF2-415D-AE18-BF9D4794DC4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4" name="Text Box 277">
          <a:extLst>
            <a:ext uri="{FF2B5EF4-FFF2-40B4-BE49-F238E27FC236}">
              <a16:creationId xmlns="" xmlns:a16="http://schemas.microsoft.com/office/drawing/2014/main" id="{BD88001D-68A8-4BEE-B99F-49FE6142BE4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5" name="Text Box 278">
          <a:extLst>
            <a:ext uri="{FF2B5EF4-FFF2-40B4-BE49-F238E27FC236}">
              <a16:creationId xmlns="" xmlns:a16="http://schemas.microsoft.com/office/drawing/2014/main" id="{D106AF9A-4CFC-420D-8720-66221C801F9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6" name="Text Box 279">
          <a:extLst>
            <a:ext uri="{FF2B5EF4-FFF2-40B4-BE49-F238E27FC236}">
              <a16:creationId xmlns="" xmlns:a16="http://schemas.microsoft.com/office/drawing/2014/main" id="{CC27FB5A-FD0F-4C62-8F8A-C7EC346FC1D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7" name="Text Box 280">
          <a:extLst>
            <a:ext uri="{FF2B5EF4-FFF2-40B4-BE49-F238E27FC236}">
              <a16:creationId xmlns="" xmlns:a16="http://schemas.microsoft.com/office/drawing/2014/main" id="{3C367151-0485-44F4-B6EF-732FA52A4F5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8" name="Text Box 281">
          <a:extLst>
            <a:ext uri="{FF2B5EF4-FFF2-40B4-BE49-F238E27FC236}">
              <a16:creationId xmlns="" xmlns:a16="http://schemas.microsoft.com/office/drawing/2014/main" id="{E2E5A09D-3F0D-4B5D-8D89-492D51FD2A2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9" name="Text Box 282">
          <a:extLst>
            <a:ext uri="{FF2B5EF4-FFF2-40B4-BE49-F238E27FC236}">
              <a16:creationId xmlns="" xmlns:a16="http://schemas.microsoft.com/office/drawing/2014/main" id="{B7BB5350-D61B-4EB0-9226-31C9EED1282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0" name="Text Box 283">
          <a:extLst>
            <a:ext uri="{FF2B5EF4-FFF2-40B4-BE49-F238E27FC236}">
              <a16:creationId xmlns="" xmlns:a16="http://schemas.microsoft.com/office/drawing/2014/main" id="{4E527FC6-AE19-4A6F-A21D-A91E0DC1FEA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1" name="Text Box 284">
          <a:extLst>
            <a:ext uri="{FF2B5EF4-FFF2-40B4-BE49-F238E27FC236}">
              <a16:creationId xmlns="" xmlns:a16="http://schemas.microsoft.com/office/drawing/2014/main" id="{13CC784A-E6E1-47CA-A098-71DF960F00A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2" name="Text Box 285">
          <a:extLst>
            <a:ext uri="{FF2B5EF4-FFF2-40B4-BE49-F238E27FC236}">
              <a16:creationId xmlns="" xmlns:a16="http://schemas.microsoft.com/office/drawing/2014/main" id="{DABFBEC6-D530-4EC0-9241-0FF5F18CC91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3" name="Text Box 286">
          <a:extLst>
            <a:ext uri="{FF2B5EF4-FFF2-40B4-BE49-F238E27FC236}">
              <a16:creationId xmlns="" xmlns:a16="http://schemas.microsoft.com/office/drawing/2014/main" id="{70FF912A-AF1E-44F9-8E7C-74AF026E5D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4" name="Text Box 287">
          <a:extLst>
            <a:ext uri="{FF2B5EF4-FFF2-40B4-BE49-F238E27FC236}">
              <a16:creationId xmlns="" xmlns:a16="http://schemas.microsoft.com/office/drawing/2014/main" id="{D8CCA2A1-7D4F-4C77-8D74-9F9637C0B4E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5" name="Text Box 288">
          <a:extLst>
            <a:ext uri="{FF2B5EF4-FFF2-40B4-BE49-F238E27FC236}">
              <a16:creationId xmlns="" xmlns:a16="http://schemas.microsoft.com/office/drawing/2014/main" id="{069C6FD6-9221-48EF-B14B-8BCC471B1C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6" name="Text Box 289">
          <a:extLst>
            <a:ext uri="{FF2B5EF4-FFF2-40B4-BE49-F238E27FC236}">
              <a16:creationId xmlns="" xmlns:a16="http://schemas.microsoft.com/office/drawing/2014/main" id="{8A7B7D44-2B1A-488E-B8B6-5A3036C24B9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7" name="Text Box 290">
          <a:extLst>
            <a:ext uri="{FF2B5EF4-FFF2-40B4-BE49-F238E27FC236}">
              <a16:creationId xmlns="" xmlns:a16="http://schemas.microsoft.com/office/drawing/2014/main" id="{8CB31FFE-ADBF-45E4-9B34-30AD9D49BFE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8" name="Text Box 291">
          <a:extLst>
            <a:ext uri="{FF2B5EF4-FFF2-40B4-BE49-F238E27FC236}">
              <a16:creationId xmlns="" xmlns:a16="http://schemas.microsoft.com/office/drawing/2014/main" id="{530CD379-F91D-414A-9656-61E792F6108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9" name="Text Box 292">
          <a:extLst>
            <a:ext uri="{FF2B5EF4-FFF2-40B4-BE49-F238E27FC236}">
              <a16:creationId xmlns="" xmlns:a16="http://schemas.microsoft.com/office/drawing/2014/main" id="{E66F7C6E-5343-457D-B928-879F83940B8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0" name="Text Box 293">
          <a:extLst>
            <a:ext uri="{FF2B5EF4-FFF2-40B4-BE49-F238E27FC236}">
              <a16:creationId xmlns="" xmlns:a16="http://schemas.microsoft.com/office/drawing/2014/main" id="{94CADDF2-B836-494A-959B-613F827FA95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1" name="Text Box 294">
          <a:extLst>
            <a:ext uri="{FF2B5EF4-FFF2-40B4-BE49-F238E27FC236}">
              <a16:creationId xmlns="" xmlns:a16="http://schemas.microsoft.com/office/drawing/2014/main" id="{C7597DC1-6F81-401D-82A1-00E99E2A95B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2" name="Text Box 295">
          <a:extLst>
            <a:ext uri="{FF2B5EF4-FFF2-40B4-BE49-F238E27FC236}">
              <a16:creationId xmlns="" xmlns:a16="http://schemas.microsoft.com/office/drawing/2014/main" id="{060BCFED-C454-40D0-B83C-A3BDD65E9DD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3" name="Text Box 296">
          <a:extLst>
            <a:ext uri="{FF2B5EF4-FFF2-40B4-BE49-F238E27FC236}">
              <a16:creationId xmlns="" xmlns:a16="http://schemas.microsoft.com/office/drawing/2014/main" id="{F9415124-6C59-4CA7-9D6D-C219933C382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4" name="Text Box 297">
          <a:extLst>
            <a:ext uri="{FF2B5EF4-FFF2-40B4-BE49-F238E27FC236}">
              <a16:creationId xmlns="" xmlns:a16="http://schemas.microsoft.com/office/drawing/2014/main" id="{5AD1DA84-EB6C-4884-B6FC-43B2A0850C5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5" name="Text Box 298">
          <a:extLst>
            <a:ext uri="{FF2B5EF4-FFF2-40B4-BE49-F238E27FC236}">
              <a16:creationId xmlns="" xmlns:a16="http://schemas.microsoft.com/office/drawing/2014/main" id="{014F4513-9293-4623-A7CC-3455AE6129D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6" name="Text Box 299">
          <a:extLst>
            <a:ext uri="{FF2B5EF4-FFF2-40B4-BE49-F238E27FC236}">
              <a16:creationId xmlns="" xmlns:a16="http://schemas.microsoft.com/office/drawing/2014/main" id="{1A9AEF81-61A3-4234-B944-0F35385D5F3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7" name="Text Box 300">
          <a:extLst>
            <a:ext uri="{FF2B5EF4-FFF2-40B4-BE49-F238E27FC236}">
              <a16:creationId xmlns="" xmlns:a16="http://schemas.microsoft.com/office/drawing/2014/main" id="{5EBA5162-5802-4D2B-A51D-51B607F09D1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8" name="Text Box 301">
          <a:extLst>
            <a:ext uri="{FF2B5EF4-FFF2-40B4-BE49-F238E27FC236}">
              <a16:creationId xmlns="" xmlns:a16="http://schemas.microsoft.com/office/drawing/2014/main" id="{A2412403-F037-4A12-B473-2DEE19B938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9" name="Text Box 302">
          <a:extLst>
            <a:ext uri="{FF2B5EF4-FFF2-40B4-BE49-F238E27FC236}">
              <a16:creationId xmlns="" xmlns:a16="http://schemas.microsoft.com/office/drawing/2014/main" id="{0B28356D-5425-4AC5-8AF5-E6A7BD3364F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0" name="Text Box 303">
          <a:extLst>
            <a:ext uri="{FF2B5EF4-FFF2-40B4-BE49-F238E27FC236}">
              <a16:creationId xmlns="" xmlns:a16="http://schemas.microsoft.com/office/drawing/2014/main" id="{95249934-62E7-4459-A9EF-5D34E8B5D3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1" name="Text Box 304">
          <a:extLst>
            <a:ext uri="{FF2B5EF4-FFF2-40B4-BE49-F238E27FC236}">
              <a16:creationId xmlns="" xmlns:a16="http://schemas.microsoft.com/office/drawing/2014/main" id="{6D4467FE-C520-4B73-A0E5-58914086101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2" name="Text Box 305">
          <a:extLst>
            <a:ext uri="{FF2B5EF4-FFF2-40B4-BE49-F238E27FC236}">
              <a16:creationId xmlns="" xmlns:a16="http://schemas.microsoft.com/office/drawing/2014/main" id="{830255DE-44B9-457B-ADB4-59E5E71A4B8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3" name="Text Box 306">
          <a:extLst>
            <a:ext uri="{FF2B5EF4-FFF2-40B4-BE49-F238E27FC236}">
              <a16:creationId xmlns="" xmlns:a16="http://schemas.microsoft.com/office/drawing/2014/main" id="{8E8DE91B-D662-4E34-A3BC-1DB537F84D1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4" name="Text Box 307">
          <a:extLst>
            <a:ext uri="{FF2B5EF4-FFF2-40B4-BE49-F238E27FC236}">
              <a16:creationId xmlns="" xmlns:a16="http://schemas.microsoft.com/office/drawing/2014/main" id="{F4191900-0D89-4A2A-B488-3A621CDE5F7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5" name="Text Box 308">
          <a:extLst>
            <a:ext uri="{FF2B5EF4-FFF2-40B4-BE49-F238E27FC236}">
              <a16:creationId xmlns="" xmlns:a16="http://schemas.microsoft.com/office/drawing/2014/main" id="{13893E94-73B3-4B94-A493-133D224A41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" name="Text Box 309">
          <a:extLst>
            <a:ext uri="{FF2B5EF4-FFF2-40B4-BE49-F238E27FC236}">
              <a16:creationId xmlns="" xmlns:a16="http://schemas.microsoft.com/office/drawing/2014/main" id="{C2F66BB1-F3D0-401D-9D6B-72F9C1AA79A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" name="Text Box 310">
          <a:extLst>
            <a:ext uri="{FF2B5EF4-FFF2-40B4-BE49-F238E27FC236}">
              <a16:creationId xmlns="" xmlns:a16="http://schemas.microsoft.com/office/drawing/2014/main" id="{CCC2F5D0-28BB-40D8-87CF-B8C9EB8ADA6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" name="Text Box 311">
          <a:extLst>
            <a:ext uri="{FF2B5EF4-FFF2-40B4-BE49-F238E27FC236}">
              <a16:creationId xmlns="" xmlns:a16="http://schemas.microsoft.com/office/drawing/2014/main" id="{1D87FA05-8508-4A38-B00C-7096C20BF1F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" name="Text Box 312">
          <a:extLst>
            <a:ext uri="{FF2B5EF4-FFF2-40B4-BE49-F238E27FC236}">
              <a16:creationId xmlns="" xmlns:a16="http://schemas.microsoft.com/office/drawing/2014/main" id="{9ABE3765-FDC6-45CF-BB1B-E91CAB91640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" name="Text Box 313">
          <a:extLst>
            <a:ext uri="{FF2B5EF4-FFF2-40B4-BE49-F238E27FC236}">
              <a16:creationId xmlns="" xmlns:a16="http://schemas.microsoft.com/office/drawing/2014/main" id="{89645BC0-627E-4E9B-BB65-EB4CBB31B2E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" name="Text Box 314">
          <a:extLst>
            <a:ext uri="{FF2B5EF4-FFF2-40B4-BE49-F238E27FC236}">
              <a16:creationId xmlns="" xmlns:a16="http://schemas.microsoft.com/office/drawing/2014/main" id="{D3F6E828-6195-433B-841A-ABCE0A2984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" name="Text Box 315">
          <a:extLst>
            <a:ext uri="{FF2B5EF4-FFF2-40B4-BE49-F238E27FC236}">
              <a16:creationId xmlns="" xmlns:a16="http://schemas.microsoft.com/office/drawing/2014/main" id="{EEDC2A50-BFE5-4F11-8600-4238BA9569A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" name="Text Box 316">
          <a:extLst>
            <a:ext uri="{FF2B5EF4-FFF2-40B4-BE49-F238E27FC236}">
              <a16:creationId xmlns="" xmlns:a16="http://schemas.microsoft.com/office/drawing/2014/main" id="{A770F657-472C-42E5-B7C1-97F27B29CFC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" name="Text Box 317">
          <a:extLst>
            <a:ext uri="{FF2B5EF4-FFF2-40B4-BE49-F238E27FC236}">
              <a16:creationId xmlns="" xmlns:a16="http://schemas.microsoft.com/office/drawing/2014/main" id="{51DEC6D6-6DF8-49A2-91EF-405CD28185D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" name="Text Box 318">
          <a:extLst>
            <a:ext uri="{FF2B5EF4-FFF2-40B4-BE49-F238E27FC236}">
              <a16:creationId xmlns="" xmlns:a16="http://schemas.microsoft.com/office/drawing/2014/main" id="{ECA9E059-BE97-4A5B-8F7D-D760AEC6C96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" name="Text Box 319">
          <a:extLst>
            <a:ext uri="{FF2B5EF4-FFF2-40B4-BE49-F238E27FC236}">
              <a16:creationId xmlns="" xmlns:a16="http://schemas.microsoft.com/office/drawing/2014/main" id="{80A08DC5-EFB8-4169-8379-8A3CA09D66C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" name="Text Box 320">
          <a:extLst>
            <a:ext uri="{FF2B5EF4-FFF2-40B4-BE49-F238E27FC236}">
              <a16:creationId xmlns="" xmlns:a16="http://schemas.microsoft.com/office/drawing/2014/main" id="{51ACB67B-398E-473D-9487-EE7D4E63254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" name="Text Box 321">
          <a:extLst>
            <a:ext uri="{FF2B5EF4-FFF2-40B4-BE49-F238E27FC236}">
              <a16:creationId xmlns="" xmlns:a16="http://schemas.microsoft.com/office/drawing/2014/main" id="{090018F5-FC87-43E5-80AB-5E6A226B306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" name="Text Box 322">
          <a:extLst>
            <a:ext uri="{FF2B5EF4-FFF2-40B4-BE49-F238E27FC236}">
              <a16:creationId xmlns="" xmlns:a16="http://schemas.microsoft.com/office/drawing/2014/main" id="{43863DE0-0239-4FDF-AB98-7574E733382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" name="Text Box 323">
          <a:extLst>
            <a:ext uri="{FF2B5EF4-FFF2-40B4-BE49-F238E27FC236}">
              <a16:creationId xmlns="" xmlns:a16="http://schemas.microsoft.com/office/drawing/2014/main" id="{FC62BAC8-DE05-49B9-8C5C-DA584E35AB6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" name="Text Box 324">
          <a:extLst>
            <a:ext uri="{FF2B5EF4-FFF2-40B4-BE49-F238E27FC236}">
              <a16:creationId xmlns="" xmlns:a16="http://schemas.microsoft.com/office/drawing/2014/main" id="{C6B46D86-225F-403E-B104-20951A2D375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" name="Text Box 325">
          <a:extLst>
            <a:ext uri="{FF2B5EF4-FFF2-40B4-BE49-F238E27FC236}">
              <a16:creationId xmlns="" xmlns:a16="http://schemas.microsoft.com/office/drawing/2014/main" id="{F5E43CDF-9DD6-4B51-81EF-6670CD3E163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" name="Text Box 326">
          <a:extLst>
            <a:ext uri="{FF2B5EF4-FFF2-40B4-BE49-F238E27FC236}">
              <a16:creationId xmlns="" xmlns:a16="http://schemas.microsoft.com/office/drawing/2014/main" id="{851905CC-B767-47D4-ACA7-F63D49EDD8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" name="Text Box 327">
          <a:extLst>
            <a:ext uri="{FF2B5EF4-FFF2-40B4-BE49-F238E27FC236}">
              <a16:creationId xmlns="" xmlns:a16="http://schemas.microsoft.com/office/drawing/2014/main" id="{2BA99E14-5DF9-4A08-8BF3-C5C68A3420A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" name="Text Box 328">
          <a:extLst>
            <a:ext uri="{FF2B5EF4-FFF2-40B4-BE49-F238E27FC236}">
              <a16:creationId xmlns="" xmlns:a16="http://schemas.microsoft.com/office/drawing/2014/main" id="{B7C86BEB-6BE9-459E-887D-D79D372677B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" name="Text Box 329">
          <a:extLst>
            <a:ext uri="{FF2B5EF4-FFF2-40B4-BE49-F238E27FC236}">
              <a16:creationId xmlns="" xmlns:a16="http://schemas.microsoft.com/office/drawing/2014/main" id="{512F4C50-B964-4B95-81C6-586528A5574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" name="Text Box 330">
          <a:extLst>
            <a:ext uri="{FF2B5EF4-FFF2-40B4-BE49-F238E27FC236}">
              <a16:creationId xmlns="" xmlns:a16="http://schemas.microsoft.com/office/drawing/2014/main" id="{CEFC1F0E-542F-44DD-903A-99C37198C69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" name="Text Box 331">
          <a:extLst>
            <a:ext uri="{FF2B5EF4-FFF2-40B4-BE49-F238E27FC236}">
              <a16:creationId xmlns="" xmlns:a16="http://schemas.microsoft.com/office/drawing/2014/main" id="{8A0B2D35-578A-42A8-8399-BF2979E6F13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" name="Text Box 332">
          <a:extLst>
            <a:ext uri="{FF2B5EF4-FFF2-40B4-BE49-F238E27FC236}">
              <a16:creationId xmlns="" xmlns:a16="http://schemas.microsoft.com/office/drawing/2014/main" id="{4BD3D557-2DA1-4482-ACC6-53585117D50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" name="Text Box 333">
          <a:extLst>
            <a:ext uri="{FF2B5EF4-FFF2-40B4-BE49-F238E27FC236}">
              <a16:creationId xmlns="" xmlns:a16="http://schemas.microsoft.com/office/drawing/2014/main" id="{41A33C7E-AE50-49A9-A65A-71E53B4115D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" name="Text Box 334">
          <a:extLst>
            <a:ext uri="{FF2B5EF4-FFF2-40B4-BE49-F238E27FC236}">
              <a16:creationId xmlns="" xmlns:a16="http://schemas.microsoft.com/office/drawing/2014/main" id="{19C55A2F-39E9-4470-BF90-9E9DF519160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" name="Text Box 335">
          <a:extLst>
            <a:ext uri="{FF2B5EF4-FFF2-40B4-BE49-F238E27FC236}">
              <a16:creationId xmlns="" xmlns:a16="http://schemas.microsoft.com/office/drawing/2014/main" id="{3DF28CC1-1353-49B3-8FCD-B0A248873C8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" name="Text Box 336">
          <a:extLst>
            <a:ext uri="{FF2B5EF4-FFF2-40B4-BE49-F238E27FC236}">
              <a16:creationId xmlns="" xmlns:a16="http://schemas.microsoft.com/office/drawing/2014/main" id="{25DE23C9-4940-4F6A-8E2D-A73CBA73A0A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" name="Text Box 337">
          <a:extLst>
            <a:ext uri="{FF2B5EF4-FFF2-40B4-BE49-F238E27FC236}">
              <a16:creationId xmlns="" xmlns:a16="http://schemas.microsoft.com/office/drawing/2014/main" id="{0FFC1A9A-F9E6-4D85-9915-26F62C3C0B8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" name="Text Box 338">
          <a:extLst>
            <a:ext uri="{FF2B5EF4-FFF2-40B4-BE49-F238E27FC236}">
              <a16:creationId xmlns="" xmlns:a16="http://schemas.microsoft.com/office/drawing/2014/main" id="{95098DC6-2BAD-454E-8A5E-987583C6DCB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" name="Text Box 339">
          <a:extLst>
            <a:ext uri="{FF2B5EF4-FFF2-40B4-BE49-F238E27FC236}">
              <a16:creationId xmlns="" xmlns:a16="http://schemas.microsoft.com/office/drawing/2014/main" id="{502FE09D-71BF-47F8-8F00-8CF0B4AB43B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" name="Text Box 340">
          <a:extLst>
            <a:ext uri="{FF2B5EF4-FFF2-40B4-BE49-F238E27FC236}">
              <a16:creationId xmlns="" xmlns:a16="http://schemas.microsoft.com/office/drawing/2014/main" id="{BAEA2807-7B93-4825-912A-41AD3A42C18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" name="Text Box 341">
          <a:extLst>
            <a:ext uri="{FF2B5EF4-FFF2-40B4-BE49-F238E27FC236}">
              <a16:creationId xmlns="" xmlns:a16="http://schemas.microsoft.com/office/drawing/2014/main" id="{1896AE80-BCA2-439C-8E2C-336CF104FED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" name="Text Box 342">
          <a:extLst>
            <a:ext uri="{FF2B5EF4-FFF2-40B4-BE49-F238E27FC236}">
              <a16:creationId xmlns="" xmlns:a16="http://schemas.microsoft.com/office/drawing/2014/main" id="{C5C9DA9C-FD8B-4B75-BC35-E0D1404CC3A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" name="Text Box 343">
          <a:extLst>
            <a:ext uri="{FF2B5EF4-FFF2-40B4-BE49-F238E27FC236}">
              <a16:creationId xmlns="" xmlns:a16="http://schemas.microsoft.com/office/drawing/2014/main" id="{C43E7192-6E92-4BAE-B546-59098BBFA1A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" name="Text Box 344">
          <a:extLst>
            <a:ext uri="{FF2B5EF4-FFF2-40B4-BE49-F238E27FC236}">
              <a16:creationId xmlns="" xmlns:a16="http://schemas.microsoft.com/office/drawing/2014/main" id="{F233F2B7-63AA-4B5D-9C0D-997EA9CD3A5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" name="Text Box 345">
          <a:extLst>
            <a:ext uri="{FF2B5EF4-FFF2-40B4-BE49-F238E27FC236}">
              <a16:creationId xmlns="" xmlns:a16="http://schemas.microsoft.com/office/drawing/2014/main" id="{9D487631-1585-4AF3-8E7A-26A35CA8D51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" name="Text Box 346">
          <a:extLst>
            <a:ext uri="{FF2B5EF4-FFF2-40B4-BE49-F238E27FC236}">
              <a16:creationId xmlns="" xmlns:a16="http://schemas.microsoft.com/office/drawing/2014/main" id="{FB57CBE9-822D-4EE7-9606-C7757780413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" name="Text Box 347">
          <a:extLst>
            <a:ext uri="{FF2B5EF4-FFF2-40B4-BE49-F238E27FC236}">
              <a16:creationId xmlns="" xmlns:a16="http://schemas.microsoft.com/office/drawing/2014/main" id="{EE7E33AE-049B-4B12-A452-CC78CC409B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" name="Text Box 348">
          <a:extLst>
            <a:ext uri="{FF2B5EF4-FFF2-40B4-BE49-F238E27FC236}">
              <a16:creationId xmlns="" xmlns:a16="http://schemas.microsoft.com/office/drawing/2014/main" id="{7B212578-9445-476D-9DF8-DCCC3BD98CC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6" name="Text Box 349">
          <a:extLst>
            <a:ext uri="{FF2B5EF4-FFF2-40B4-BE49-F238E27FC236}">
              <a16:creationId xmlns="" xmlns:a16="http://schemas.microsoft.com/office/drawing/2014/main" id="{01C8B16B-BA0E-468B-AA5C-0FB8854AEF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7" name="Text Box 350">
          <a:extLst>
            <a:ext uri="{FF2B5EF4-FFF2-40B4-BE49-F238E27FC236}">
              <a16:creationId xmlns="" xmlns:a16="http://schemas.microsoft.com/office/drawing/2014/main" id="{C03C8B00-24B9-4A65-98E4-B60E8547041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8" name="Text Box 351">
          <a:extLst>
            <a:ext uri="{FF2B5EF4-FFF2-40B4-BE49-F238E27FC236}">
              <a16:creationId xmlns="" xmlns:a16="http://schemas.microsoft.com/office/drawing/2014/main" id="{4F4F688A-4EEB-4E72-959B-E4F384AC9ED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9" name="Text Box 352">
          <a:extLst>
            <a:ext uri="{FF2B5EF4-FFF2-40B4-BE49-F238E27FC236}">
              <a16:creationId xmlns="" xmlns:a16="http://schemas.microsoft.com/office/drawing/2014/main" id="{97141A53-B6D2-45B7-A2E0-1CA80DDAF87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0" name="Text Box 353">
          <a:extLst>
            <a:ext uri="{FF2B5EF4-FFF2-40B4-BE49-F238E27FC236}">
              <a16:creationId xmlns="" xmlns:a16="http://schemas.microsoft.com/office/drawing/2014/main" id="{569F6C4A-2910-4ECB-9C8D-88C9835D4F2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1" name="Text Box 354">
          <a:extLst>
            <a:ext uri="{FF2B5EF4-FFF2-40B4-BE49-F238E27FC236}">
              <a16:creationId xmlns="" xmlns:a16="http://schemas.microsoft.com/office/drawing/2014/main" id="{0401D550-7F30-4872-9EE4-C42228A6D3C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2" name="Text Box 355">
          <a:extLst>
            <a:ext uri="{FF2B5EF4-FFF2-40B4-BE49-F238E27FC236}">
              <a16:creationId xmlns="" xmlns:a16="http://schemas.microsoft.com/office/drawing/2014/main" id="{D1C28ACF-83E1-45E7-93F7-4D2A72C4720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3" name="Text Box 356">
          <a:extLst>
            <a:ext uri="{FF2B5EF4-FFF2-40B4-BE49-F238E27FC236}">
              <a16:creationId xmlns="" xmlns:a16="http://schemas.microsoft.com/office/drawing/2014/main" id="{43ACDDA1-AA07-4882-982B-F27B6A8AA94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4" name="Text Box 357">
          <a:extLst>
            <a:ext uri="{FF2B5EF4-FFF2-40B4-BE49-F238E27FC236}">
              <a16:creationId xmlns="" xmlns:a16="http://schemas.microsoft.com/office/drawing/2014/main" id="{5ED4D85D-2135-4753-B8F3-3193A6CDBBB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5" name="Text Box 358">
          <a:extLst>
            <a:ext uri="{FF2B5EF4-FFF2-40B4-BE49-F238E27FC236}">
              <a16:creationId xmlns="" xmlns:a16="http://schemas.microsoft.com/office/drawing/2014/main" id="{4EC293B2-A2D1-4A94-9CA6-B9606FF31E3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6" name="Text Box 359">
          <a:extLst>
            <a:ext uri="{FF2B5EF4-FFF2-40B4-BE49-F238E27FC236}">
              <a16:creationId xmlns="" xmlns:a16="http://schemas.microsoft.com/office/drawing/2014/main" id="{8A3A1E98-50AF-42DF-A3F2-962B34977F5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7" name="Text Box 360">
          <a:extLst>
            <a:ext uri="{FF2B5EF4-FFF2-40B4-BE49-F238E27FC236}">
              <a16:creationId xmlns="" xmlns:a16="http://schemas.microsoft.com/office/drawing/2014/main" id="{FFC889A2-6937-43B5-AAF1-79E1E381449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8" name="Text Box 361">
          <a:extLst>
            <a:ext uri="{FF2B5EF4-FFF2-40B4-BE49-F238E27FC236}">
              <a16:creationId xmlns="" xmlns:a16="http://schemas.microsoft.com/office/drawing/2014/main" id="{09E63263-42B5-4D16-844E-DE038CA5F17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9" name="Text Box 362">
          <a:extLst>
            <a:ext uri="{FF2B5EF4-FFF2-40B4-BE49-F238E27FC236}">
              <a16:creationId xmlns="" xmlns:a16="http://schemas.microsoft.com/office/drawing/2014/main" id="{C520A2C6-6689-4EA1-88B7-9A57F3F58B3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0" name="Text Box 363">
          <a:extLst>
            <a:ext uri="{FF2B5EF4-FFF2-40B4-BE49-F238E27FC236}">
              <a16:creationId xmlns="" xmlns:a16="http://schemas.microsoft.com/office/drawing/2014/main" id="{EE11EA4B-28EF-420D-8FB0-DE51E2CD0B2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1" name="Text Box 364">
          <a:extLst>
            <a:ext uri="{FF2B5EF4-FFF2-40B4-BE49-F238E27FC236}">
              <a16:creationId xmlns="" xmlns:a16="http://schemas.microsoft.com/office/drawing/2014/main" id="{10068D0F-02AC-4CDB-8A3A-F237C7D96BA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2" name="Text Box 365">
          <a:extLst>
            <a:ext uri="{FF2B5EF4-FFF2-40B4-BE49-F238E27FC236}">
              <a16:creationId xmlns="" xmlns:a16="http://schemas.microsoft.com/office/drawing/2014/main" id="{BD1E23C7-3732-4415-809F-46A638C9487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3" name="Text Box 366">
          <a:extLst>
            <a:ext uri="{FF2B5EF4-FFF2-40B4-BE49-F238E27FC236}">
              <a16:creationId xmlns="" xmlns:a16="http://schemas.microsoft.com/office/drawing/2014/main" id="{B8E3E3C5-7BD3-4E38-8EF2-87776137A0C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4" name="Text Box 367">
          <a:extLst>
            <a:ext uri="{FF2B5EF4-FFF2-40B4-BE49-F238E27FC236}">
              <a16:creationId xmlns="" xmlns:a16="http://schemas.microsoft.com/office/drawing/2014/main" id="{0B76E452-52C2-4C54-8484-B780586653F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5" name="Text Box 368">
          <a:extLst>
            <a:ext uri="{FF2B5EF4-FFF2-40B4-BE49-F238E27FC236}">
              <a16:creationId xmlns="" xmlns:a16="http://schemas.microsoft.com/office/drawing/2014/main" id="{AA7E93AA-A6BE-4584-BB93-0B3A6D5CB6A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6" name="Text Box 369">
          <a:extLst>
            <a:ext uri="{FF2B5EF4-FFF2-40B4-BE49-F238E27FC236}">
              <a16:creationId xmlns="" xmlns:a16="http://schemas.microsoft.com/office/drawing/2014/main" id="{03316B00-9E0A-407C-9529-E961CAB2CC2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7" name="Text Box 370">
          <a:extLst>
            <a:ext uri="{FF2B5EF4-FFF2-40B4-BE49-F238E27FC236}">
              <a16:creationId xmlns="" xmlns:a16="http://schemas.microsoft.com/office/drawing/2014/main" id="{69FDEE5D-6D57-4D01-9C79-A9BF177C8BF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8" name="Text Box 371">
          <a:extLst>
            <a:ext uri="{FF2B5EF4-FFF2-40B4-BE49-F238E27FC236}">
              <a16:creationId xmlns="" xmlns:a16="http://schemas.microsoft.com/office/drawing/2014/main" id="{34F41D09-0163-4210-8845-9523299E3FF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9" name="Text Box 372">
          <a:extLst>
            <a:ext uri="{FF2B5EF4-FFF2-40B4-BE49-F238E27FC236}">
              <a16:creationId xmlns="" xmlns:a16="http://schemas.microsoft.com/office/drawing/2014/main" id="{494EB63E-9D24-483A-8309-22EE64969BC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0" name="Text Box 373">
          <a:extLst>
            <a:ext uri="{FF2B5EF4-FFF2-40B4-BE49-F238E27FC236}">
              <a16:creationId xmlns="" xmlns:a16="http://schemas.microsoft.com/office/drawing/2014/main" id="{9FF17F2D-2242-4908-8266-0F1B3C42194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1" name="Text Box 374">
          <a:extLst>
            <a:ext uri="{FF2B5EF4-FFF2-40B4-BE49-F238E27FC236}">
              <a16:creationId xmlns="" xmlns:a16="http://schemas.microsoft.com/office/drawing/2014/main" id="{AFFF99A3-3056-497A-895D-E8E20BA9D8F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2" name="Text Box 375">
          <a:extLst>
            <a:ext uri="{FF2B5EF4-FFF2-40B4-BE49-F238E27FC236}">
              <a16:creationId xmlns="" xmlns:a16="http://schemas.microsoft.com/office/drawing/2014/main" id="{74D5E77E-B03B-480E-A0B0-0416293D5CF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3" name="Text Box 376">
          <a:extLst>
            <a:ext uri="{FF2B5EF4-FFF2-40B4-BE49-F238E27FC236}">
              <a16:creationId xmlns="" xmlns:a16="http://schemas.microsoft.com/office/drawing/2014/main" id="{256EDDE2-4C0B-4A7F-A1D2-7C95BD9C244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4" name="Text Box 377">
          <a:extLst>
            <a:ext uri="{FF2B5EF4-FFF2-40B4-BE49-F238E27FC236}">
              <a16:creationId xmlns="" xmlns:a16="http://schemas.microsoft.com/office/drawing/2014/main" id="{DC050B6A-70F6-4939-8A9E-745DE017562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5" name="Text Box 378">
          <a:extLst>
            <a:ext uri="{FF2B5EF4-FFF2-40B4-BE49-F238E27FC236}">
              <a16:creationId xmlns="" xmlns:a16="http://schemas.microsoft.com/office/drawing/2014/main" id="{F3896E82-1E32-4E87-8EF5-6A37ED06E6A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6" name="Text Box 379">
          <a:extLst>
            <a:ext uri="{FF2B5EF4-FFF2-40B4-BE49-F238E27FC236}">
              <a16:creationId xmlns="" xmlns:a16="http://schemas.microsoft.com/office/drawing/2014/main" id="{E5FD835B-D97B-4193-B3B8-E2AA67E590D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7" name="Text Box 380">
          <a:extLst>
            <a:ext uri="{FF2B5EF4-FFF2-40B4-BE49-F238E27FC236}">
              <a16:creationId xmlns="" xmlns:a16="http://schemas.microsoft.com/office/drawing/2014/main" id="{813078E2-0569-4E90-9E1E-2BC4D25D315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8" name="Text Box 381">
          <a:extLst>
            <a:ext uri="{FF2B5EF4-FFF2-40B4-BE49-F238E27FC236}">
              <a16:creationId xmlns="" xmlns:a16="http://schemas.microsoft.com/office/drawing/2014/main" id="{59B1B509-9AFB-4A1F-9D57-116914BC0C9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9" name="Text Box 382">
          <a:extLst>
            <a:ext uri="{FF2B5EF4-FFF2-40B4-BE49-F238E27FC236}">
              <a16:creationId xmlns="" xmlns:a16="http://schemas.microsoft.com/office/drawing/2014/main" id="{36C60F17-AE44-4C1B-85AA-DB3FA44A18B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0" name="Text Box 383">
          <a:extLst>
            <a:ext uri="{FF2B5EF4-FFF2-40B4-BE49-F238E27FC236}">
              <a16:creationId xmlns="" xmlns:a16="http://schemas.microsoft.com/office/drawing/2014/main" id="{35662056-D1ED-4AE8-B2F0-25500219FB4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1" name="Text Box 384">
          <a:extLst>
            <a:ext uri="{FF2B5EF4-FFF2-40B4-BE49-F238E27FC236}">
              <a16:creationId xmlns="" xmlns:a16="http://schemas.microsoft.com/office/drawing/2014/main" id="{767B0174-5CC7-4927-BEA6-ECC21EF2AC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2" name="Text Box 385">
          <a:extLst>
            <a:ext uri="{FF2B5EF4-FFF2-40B4-BE49-F238E27FC236}">
              <a16:creationId xmlns="" xmlns:a16="http://schemas.microsoft.com/office/drawing/2014/main" id="{4E50D4B4-242C-4E5B-8B20-47DF92F1501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3" name="Text Box 386">
          <a:extLst>
            <a:ext uri="{FF2B5EF4-FFF2-40B4-BE49-F238E27FC236}">
              <a16:creationId xmlns="" xmlns:a16="http://schemas.microsoft.com/office/drawing/2014/main" id="{FAA44526-56E5-4B1B-9FA1-EDD8EE85DDF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4" name="Text Box 387">
          <a:extLst>
            <a:ext uri="{FF2B5EF4-FFF2-40B4-BE49-F238E27FC236}">
              <a16:creationId xmlns="" xmlns:a16="http://schemas.microsoft.com/office/drawing/2014/main" id="{87C450C7-52C3-4984-9946-FE920442D50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5" name="Text Box 388">
          <a:extLst>
            <a:ext uri="{FF2B5EF4-FFF2-40B4-BE49-F238E27FC236}">
              <a16:creationId xmlns="" xmlns:a16="http://schemas.microsoft.com/office/drawing/2014/main" id="{A3C65A04-47F9-4B2E-B20F-CDB7B8FBCE5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6" name="Text Box 389">
          <a:extLst>
            <a:ext uri="{FF2B5EF4-FFF2-40B4-BE49-F238E27FC236}">
              <a16:creationId xmlns="" xmlns:a16="http://schemas.microsoft.com/office/drawing/2014/main" id="{82E5920B-0A9C-4420-BAFF-F722A51EC9C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7" name="Text Box 390">
          <a:extLst>
            <a:ext uri="{FF2B5EF4-FFF2-40B4-BE49-F238E27FC236}">
              <a16:creationId xmlns="" xmlns:a16="http://schemas.microsoft.com/office/drawing/2014/main" id="{51EE98A9-4B7D-4801-8A31-91A2754184F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8" name="Text Box 391">
          <a:extLst>
            <a:ext uri="{FF2B5EF4-FFF2-40B4-BE49-F238E27FC236}">
              <a16:creationId xmlns="" xmlns:a16="http://schemas.microsoft.com/office/drawing/2014/main" id="{D0CC6DBD-8F14-499C-AE3A-53E299F0C01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9" name="Text Box 392">
          <a:extLst>
            <a:ext uri="{FF2B5EF4-FFF2-40B4-BE49-F238E27FC236}">
              <a16:creationId xmlns="" xmlns:a16="http://schemas.microsoft.com/office/drawing/2014/main" id="{00DF1E31-9C28-45EB-AF41-7F3254000A6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0" name="Text Box 393">
          <a:extLst>
            <a:ext uri="{FF2B5EF4-FFF2-40B4-BE49-F238E27FC236}">
              <a16:creationId xmlns="" xmlns:a16="http://schemas.microsoft.com/office/drawing/2014/main" id="{D38FF502-8412-4F63-AF4B-B811D904E1D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1" name="Text Box 394">
          <a:extLst>
            <a:ext uri="{FF2B5EF4-FFF2-40B4-BE49-F238E27FC236}">
              <a16:creationId xmlns="" xmlns:a16="http://schemas.microsoft.com/office/drawing/2014/main" id="{14416E55-E6D9-4FC7-AB8A-E0B28897B61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2" name="Text Box 395">
          <a:extLst>
            <a:ext uri="{FF2B5EF4-FFF2-40B4-BE49-F238E27FC236}">
              <a16:creationId xmlns="" xmlns:a16="http://schemas.microsoft.com/office/drawing/2014/main" id="{9C54BF1C-7B6C-4F8C-AC80-6C7DEAE57BD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3" name="Text Box 396">
          <a:extLst>
            <a:ext uri="{FF2B5EF4-FFF2-40B4-BE49-F238E27FC236}">
              <a16:creationId xmlns="" xmlns:a16="http://schemas.microsoft.com/office/drawing/2014/main" id="{B288550B-DF67-4312-8B06-B6914CC3B83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4" name="Text Box 397">
          <a:extLst>
            <a:ext uri="{FF2B5EF4-FFF2-40B4-BE49-F238E27FC236}">
              <a16:creationId xmlns="" xmlns:a16="http://schemas.microsoft.com/office/drawing/2014/main" id="{00FD8F1F-BFE4-4CDF-B2C9-62EA8DF6658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5" name="Text Box 398">
          <a:extLst>
            <a:ext uri="{FF2B5EF4-FFF2-40B4-BE49-F238E27FC236}">
              <a16:creationId xmlns="" xmlns:a16="http://schemas.microsoft.com/office/drawing/2014/main" id="{484DB716-71F1-467B-A08D-9E8251E644F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6" name="Text Box 399">
          <a:extLst>
            <a:ext uri="{FF2B5EF4-FFF2-40B4-BE49-F238E27FC236}">
              <a16:creationId xmlns="" xmlns:a16="http://schemas.microsoft.com/office/drawing/2014/main" id="{C8B2C7DF-39CA-4248-9B31-E6F3715387C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7" name="Text Box 400">
          <a:extLst>
            <a:ext uri="{FF2B5EF4-FFF2-40B4-BE49-F238E27FC236}">
              <a16:creationId xmlns="" xmlns:a16="http://schemas.microsoft.com/office/drawing/2014/main" id="{28072B55-F6A0-448B-8144-A19A906A5A7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8" name="Text Box 401">
          <a:extLst>
            <a:ext uri="{FF2B5EF4-FFF2-40B4-BE49-F238E27FC236}">
              <a16:creationId xmlns="" xmlns:a16="http://schemas.microsoft.com/office/drawing/2014/main" id="{F8C6C5A3-0AAE-4005-A8CB-AFE7D4C49CD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9" name="Text Box 402">
          <a:extLst>
            <a:ext uri="{FF2B5EF4-FFF2-40B4-BE49-F238E27FC236}">
              <a16:creationId xmlns="" xmlns:a16="http://schemas.microsoft.com/office/drawing/2014/main" id="{FCE9FB07-39EB-4586-9328-6505CF12C45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0" name="Text Box 403">
          <a:extLst>
            <a:ext uri="{FF2B5EF4-FFF2-40B4-BE49-F238E27FC236}">
              <a16:creationId xmlns="" xmlns:a16="http://schemas.microsoft.com/office/drawing/2014/main" id="{5315A466-E365-4E76-9018-CC72815AD6B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1" name="Text Box 404">
          <a:extLst>
            <a:ext uri="{FF2B5EF4-FFF2-40B4-BE49-F238E27FC236}">
              <a16:creationId xmlns="" xmlns:a16="http://schemas.microsoft.com/office/drawing/2014/main" id="{DA5E4F3A-2933-4FCB-90CD-88EA0A13F26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2" name="Text Box 405">
          <a:extLst>
            <a:ext uri="{FF2B5EF4-FFF2-40B4-BE49-F238E27FC236}">
              <a16:creationId xmlns="" xmlns:a16="http://schemas.microsoft.com/office/drawing/2014/main" id="{8E86CC5E-C063-4E24-A9C4-362C297E0A1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3" name="Text Box 406">
          <a:extLst>
            <a:ext uri="{FF2B5EF4-FFF2-40B4-BE49-F238E27FC236}">
              <a16:creationId xmlns="" xmlns:a16="http://schemas.microsoft.com/office/drawing/2014/main" id="{E00FB725-744D-4263-9433-4174D570C1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4" name="Text Box 407">
          <a:extLst>
            <a:ext uri="{FF2B5EF4-FFF2-40B4-BE49-F238E27FC236}">
              <a16:creationId xmlns="" xmlns:a16="http://schemas.microsoft.com/office/drawing/2014/main" id="{1C5B3A45-B012-48E9-93F0-81D6AF24E7D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5" name="Text Box 408">
          <a:extLst>
            <a:ext uri="{FF2B5EF4-FFF2-40B4-BE49-F238E27FC236}">
              <a16:creationId xmlns="" xmlns:a16="http://schemas.microsoft.com/office/drawing/2014/main" id="{6C879E83-82B5-4504-B59E-E4422B85368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6" name="Text Box 409">
          <a:extLst>
            <a:ext uri="{FF2B5EF4-FFF2-40B4-BE49-F238E27FC236}">
              <a16:creationId xmlns="" xmlns:a16="http://schemas.microsoft.com/office/drawing/2014/main" id="{F27D9BBB-8872-461B-8828-50D00F91FAF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7" name="Text Box 410">
          <a:extLst>
            <a:ext uri="{FF2B5EF4-FFF2-40B4-BE49-F238E27FC236}">
              <a16:creationId xmlns="" xmlns:a16="http://schemas.microsoft.com/office/drawing/2014/main" id="{40E81426-4F1A-44A9-8AC9-C861DEABDB4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8" name="Text Box 411">
          <a:extLst>
            <a:ext uri="{FF2B5EF4-FFF2-40B4-BE49-F238E27FC236}">
              <a16:creationId xmlns="" xmlns:a16="http://schemas.microsoft.com/office/drawing/2014/main" id="{E586C20E-20F6-401F-A7B2-10E3D34EF9C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9" name="Text Box 412">
          <a:extLst>
            <a:ext uri="{FF2B5EF4-FFF2-40B4-BE49-F238E27FC236}">
              <a16:creationId xmlns="" xmlns:a16="http://schemas.microsoft.com/office/drawing/2014/main" id="{AE90C8C5-8F8D-4D44-80B6-D4C16960797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0" name="Text Box 413">
          <a:extLst>
            <a:ext uri="{FF2B5EF4-FFF2-40B4-BE49-F238E27FC236}">
              <a16:creationId xmlns="" xmlns:a16="http://schemas.microsoft.com/office/drawing/2014/main" id="{E34CD3D0-A646-491C-BCB7-88DA29F0074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1" name="Text Box 414">
          <a:extLst>
            <a:ext uri="{FF2B5EF4-FFF2-40B4-BE49-F238E27FC236}">
              <a16:creationId xmlns="" xmlns:a16="http://schemas.microsoft.com/office/drawing/2014/main" id="{49967D0C-447E-4895-BAA4-860F30F132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2" name="Text Box 415">
          <a:extLst>
            <a:ext uri="{FF2B5EF4-FFF2-40B4-BE49-F238E27FC236}">
              <a16:creationId xmlns="" xmlns:a16="http://schemas.microsoft.com/office/drawing/2014/main" id="{D1701E94-CD65-4A16-90CD-4E6B22268E4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3" name="Text Box 416">
          <a:extLst>
            <a:ext uri="{FF2B5EF4-FFF2-40B4-BE49-F238E27FC236}">
              <a16:creationId xmlns="" xmlns:a16="http://schemas.microsoft.com/office/drawing/2014/main" id="{0B1CE16B-119A-401F-8362-E2D4054133F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4" name="Text Box 417">
          <a:extLst>
            <a:ext uri="{FF2B5EF4-FFF2-40B4-BE49-F238E27FC236}">
              <a16:creationId xmlns="" xmlns:a16="http://schemas.microsoft.com/office/drawing/2014/main" id="{BAA05B96-471E-43F5-A403-657AD2FDC24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5" name="Text Box 418">
          <a:extLst>
            <a:ext uri="{FF2B5EF4-FFF2-40B4-BE49-F238E27FC236}">
              <a16:creationId xmlns="" xmlns:a16="http://schemas.microsoft.com/office/drawing/2014/main" id="{FD6731CC-9B5D-4CC5-9183-EBB63589E81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6" name="Text Box 419">
          <a:extLst>
            <a:ext uri="{FF2B5EF4-FFF2-40B4-BE49-F238E27FC236}">
              <a16:creationId xmlns="" xmlns:a16="http://schemas.microsoft.com/office/drawing/2014/main" id="{7B2053D5-C103-4829-8FE9-7480E113255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7" name="Text Box 420">
          <a:extLst>
            <a:ext uri="{FF2B5EF4-FFF2-40B4-BE49-F238E27FC236}">
              <a16:creationId xmlns="" xmlns:a16="http://schemas.microsoft.com/office/drawing/2014/main" id="{85131C61-F5F5-4E73-A250-61F965FC740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8" name="Text Box 421">
          <a:extLst>
            <a:ext uri="{FF2B5EF4-FFF2-40B4-BE49-F238E27FC236}">
              <a16:creationId xmlns="" xmlns:a16="http://schemas.microsoft.com/office/drawing/2014/main" id="{0AE01297-39F3-405D-864C-743366DD9DC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9" name="Text Box 422">
          <a:extLst>
            <a:ext uri="{FF2B5EF4-FFF2-40B4-BE49-F238E27FC236}">
              <a16:creationId xmlns="" xmlns:a16="http://schemas.microsoft.com/office/drawing/2014/main" id="{4CE0CC7E-AF11-4457-A659-128A4DF8D04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0" name="Text Box 423">
          <a:extLst>
            <a:ext uri="{FF2B5EF4-FFF2-40B4-BE49-F238E27FC236}">
              <a16:creationId xmlns="" xmlns:a16="http://schemas.microsoft.com/office/drawing/2014/main" id="{57FCB36B-D791-4022-A1D9-65BE7EFEDA0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1" name="Text Box 424">
          <a:extLst>
            <a:ext uri="{FF2B5EF4-FFF2-40B4-BE49-F238E27FC236}">
              <a16:creationId xmlns="" xmlns:a16="http://schemas.microsoft.com/office/drawing/2014/main" id="{EAD3DB7A-D81B-4319-97AD-F70AB2477E6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2" name="Text Box 425">
          <a:extLst>
            <a:ext uri="{FF2B5EF4-FFF2-40B4-BE49-F238E27FC236}">
              <a16:creationId xmlns="" xmlns:a16="http://schemas.microsoft.com/office/drawing/2014/main" id="{2E1724CF-34AB-4EA7-AB2C-157FD3A2FE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3" name="Text Box 426">
          <a:extLst>
            <a:ext uri="{FF2B5EF4-FFF2-40B4-BE49-F238E27FC236}">
              <a16:creationId xmlns="" xmlns:a16="http://schemas.microsoft.com/office/drawing/2014/main" id="{A4ED64D5-D6EF-4B8A-9C85-F18D0846923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4" name="Text Box 427">
          <a:extLst>
            <a:ext uri="{FF2B5EF4-FFF2-40B4-BE49-F238E27FC236}">
              <a16:creationId xmlns="" xmlns:a16="http://schemas.microsoft.com/office/drawing/2014/main" id="{90271862-9096-4602-8D69-11FECB2279E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5" name="Text Box 428">
          <a:extLst>
            <a:ext uri="{FF2B5EF4-FFF2-40B4-BE49-F238E27FC236}">
              <a16:creationId xmlns="" xmlns:a16="http://schemas.microsoft.com/office/drawing/2014/main" id="{D043C59A-C1E4-42F8-A53A-D781E8A8790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6" name="Text Box 429">
          <a:extLst>
            <a:ext uri="{FF2B5EF4-FFF2-40B4-BE49-F238E27FC236}">
              <a16:creationId xmlns="" xmlns:a16="http://schemas.microsoft.com/office/drawing/2014/main" id="{E033C7AF-880A-4208-9E31-0B2744330EF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7" name="Text Box 430">
          <a:extLst>
            <a:ext uri="{FF2B5EF4-FFF2-40B4-BE49-F238E27FC236}">
              <a16:creationId xmlns="" xmlns:a16="http://schemas.microsoft.com/office/drawing/2014/main" id="{B0702A6C-CD38-4D4A-AC52-D97AC230D17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8" name="Text Box 431">
          <a:extLst>
            <a:ext uri="{FF2B5EF4-FFF2-40B4-BE49-F238E27FC236}">
              <a16:creationId xmlns="" xmlns:a16="http://schemas.microsoft.com/office/drawing/2014/main" id="{F8783672-AAD2-4D05-8B89-9926BE40FC0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9" name="Text Box 432">
          <a:extLst>
            <a:ext uri="{FF2B5EF4-FFF2-40B4-BE49-F238E27FC236}">
              <a16:creationId xmlns="" xmlns:a16="http://schemas.microsoft.com/office/drawing/2014/main" id="{2C2FAC28-F527-4638-9C60-FAA5F67931F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0" name="Text Box 433">
          <a:extLst>
            <a:ext uri="{FF2B5EF4-FFF2-40B4-BE49-F238E27FC236}">
              <a16:creationId xmlns="" xmlns:a16="http://schemas.microsoft.com/office/drawing/2014/main" id="{93CFEBF5-72E8-4A2D-AE84-8435BBC216D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1" name="Text Box 434">
          <a:extLst>
            <a:ext uri="{FF2B5EF4-FFF2-40B4-BE49-F238E27FC236}">
              <a16:creationId xmlns="" xmlns:a16="http://schemas.microsoft.com/office/drawing/2014/main" id="{8FE8A392-50DD-4C66-AD88-3AD88995A62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2" name="Text Box 435">
          <a:extLst>
            <a:ext uri="{FF2B5EF4-FFF2-40B4-BE49-F238E27FC236}">
              <a16:creationId xmlns="" xmlns:a16="http://schemas.microsoft.com/office/drawing/2014/main" id="{D850CE29-3A28-4B49-972D-89E6FB092B4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3" name="Text Box 436">
          <a:extLst>
            <a:ext uri="{FF2B5EF4-FFF2-40B4-BE49-F238E27FC236}">
              <a16:creationId xmlns="" xmlns:a16="http://schemas.microsoft.com/office/drawing/2014/main" id="{9D3809E9-557C-4AAB-971C-5D1F63AFB62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4" name="Text Box 437">
          <a:extLst>
            <a:ext uri="{FF2B5EF4-FFF2-40B4-BE49-F238E27FC236}">
              <a16:creationId xmlns="" xmlns:a16="http://schemas.microsoft.com/office/drawing/2014/main" id="{DC59EF78-6596-45FF-AE60-055D4A42300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5" name="Text Box 438">
          <a:extLst>
            <a:ext uri="{FF2B5EF4-FFF2-40B4-BE49-F238E27FC236}">
              <a16:creationId xmlns="" xmlns:a16="http://schemas.microsoft.com/office/drawing/2014/main" id="{CEC94CEC-8C3A-4D85-8A6A-FA82F24B860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6" name="Text Box 439">
          <a:extLst>
            <a:ext uri="{FF2B5EF4-FFF2-40B4-BE49-F238E27FC236}">
              <a16:creationId xmlns="" xmlns:a16="http://schemas.microsoft.com/office/drawing/2014/main" id="{4932939C-9C72-4B5C-B76B-E7E53213215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7" name="Text Box 440">
          <a:extLst>
            <a:ext uri="{FF2B5EF4-FFF2-40B4-BE49-F238E27FC236}">
              <a16:creationId xmlns="" xmlns:a16="http://schemas.microsoft.com/office/drawing/2014/main" id="{631F908C-6C84-4306-8788-6DD48BDE048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8" name="Text Box 441">
          <a:extLst>
            <a:ext uri="{FF2B5EF4-FFF2-40B4-BE49-F238E27FC236}">
              <a16:creationId xmlns="" xmlns:a16="http://schemas.microsoft.com/office/drawing/2014/main" id="{DD8B9831-FB26-4613-BC5F-16E755A9550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9" name="Text Box 442">
          <a:extLst>
            <a:ext uri="{FF2B5EF4-FFF2-40B4-BE49-F238E27FC236}">
              <a16:creationId xmlns="" xmlns:a16="http://schemas.microsoft.com/office/drawing/2014/main" id="{8547670A-F7A1-4EEF-9FAF-2BC982C7760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0" name="Text Box 443">
          <a:extLst>
            <a:ext uri="{FF2B5EF4-FFF2-40B4-BE49-F238E27FC236}">
              <a16:creationId xmlns="" xmlns:a16="http://schemas.microsoft.com/office/drawing/2014/main" id="{6D6B2C78-276A-4E11-B300-BA3492E4898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1" name="Text Box 444">
          <a:extLst>
            <a:ext uri="{FF2B5EF4-FFF2-40B4-BE49-F238E27FC236}">
              <a16:creationId xmlns="" xmlns:a16="http://schemas.microsoft.com/office/drawing/2014/main" id="{6D9F1E45-E8BB-4E9D-8AD2-7248D84F8EE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2" name="Text Box 445">
          <a:extLst>
            <a:ext uri="{FF2B5EF4-FFF2-40B4-BE49-F238E27FC236}">
              <a16:creationId xmlns="" xmlns:a16="http://schemas.microsoft.com/office/drawing/2014/main" id="{92CF5315-3706-4222-B576-35698AE1058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3" name="Text Box 446">
          <a:extLst>
            <a:ext uri="{FF2B5EF4-FFF2-40B4-BE49-F238E27FC236}">
              <a16:creationId xmlns="" xmlns:a16="http://schemas.microsoft.com/office/drawing/2014/main" id="{7F046035-6831-4372-9AA9-369255BC54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4" name="Text Box 447">
          <a:extLst>
            <a:ext uri="{FF2B5EF4-FFF2-40B4-BE49-F238E27FC236}">
              <a16:creationId xmlns="" xmlns:a16="http://schemas.microsoft.com/office/drawing/2014/main" id="{1ED0AFD9-EE69-4899-AC30-34A8B61E570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5" name="Text Box 448">
          <a:extLst>
            <a:ext uri="{FF2B5EF4-FFF2-40B4-BE49-F238E27FC236}">
              <a16:creationId xmlns="" xmlns:a16="http://schemas.microsoft.com/office/drawing/2014/main" id="{05E55839-E8F0-41F3-B39B-54B841C31AF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6" name="Text Box 449">
          <a:extLst>
            <a:ext uri="{FF2B5EF4-FFF2-40B4-BE49-F238E27FC236}">
              <a16:creationId xmlns="" xmlns:a16="http://schemas.microsoft.com/office/drawing/2014/main" id="{CA1A91DB-A203-4F63-9F31-A24082D2099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7" name="Text Box 450">
          <a:extLst>
            <a:ext uri="{FF2B5EF4-FFF2-40B4-BE49-F238E27FC236}">
              <a16:creationId xmlns="" xmlns:a16="http://schemas.microsoft.com/office/drawing/2014/main" id="{9228CD6B-B20E-432D-BEAA-215B5D19AE1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8" name="Text Box 451">
          <a:extLst>
            <a:ext uri="{FF2B5EF4-FFF2-40B4-BE49-F238E27FC236}">
              <a16:creationId xmlns="" xmlns:a16="http://schemas.microsoft.com/office/drawing/2014/main" id="{06C8BCD0-D9FA-4AFA-B48D-08CEBC712EC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9" name="Text Box 452">
          <a:extLst>
            <a:ext uri="{FF2B5EF4-FFF2-40B4-BE49-F238E27FC236}">
              <a16:creationId xmlns="" xmlns:a16="http://schemas.microsoft.com/office/drawing/2014/main" id="{BCBB032C-4E68-4615-91DC-11EB320CE5F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0" name="Text Box 453">
          <a:extLst>
            <a:ext uri="{FF2B5EF4-FFF2-40B4-BE49-F238E27FC236}">
              <a16:creationId xmlns="" xmlns:a16="http://schemas.microsoft.com/office/drawing/2014/main" id="{9FE64148-5CBE-4B29-BAAF-D359A7EE829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1" name="Text Box 454">
          <a:extLst>
            <a:ext uri="{FF2B5EF4-FFF2-40B4-BE49-F238E27FC236}">
              <a16:creationId xmlns="" xmlns:a16="http://schemas.microsoft.com/office/drawing/2014/main" id="{E6EA0D19-1D87-4460-9B8C-07321DC44F0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2" name="Text Box 455">
          <a:extLst>
            <a:ext uri="{FF2B5EF4-FFF2-40B4-BE49-F238E27FC236}">
              <a16:creationId xmlns="" xmlns:a16="http://schemas.microsoft.com/office/drawing/2014/main" id="{71FB4F3F-D568-4EE0-91F5-8D17080D63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3" name="Text Box 456">
          <a:extLst>
            <a:ext uri="{FF2B5EF4-FFF2-40B4-BE49-F238E27FC236}">
              <a16:creationId xmlns="" xmlns:a16="http://schemas.microsoft.com/office/drawing/2014/main" id="{CF042259-28FE-4DA8-AAFF-FE60CE8B7F7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4" name="Text Box 457">
          <a:extLst>
            <a:ext uri="{FF2B5EF4-FFF2-40B4-BE49-F238E27FC236}">
              <a16:creationId xmlns="" xmlns:a16="http://schemas.microsoft.com/office/drawing/2014/main" id="{3D2ACD47-0F7F-4D04-8A53-BD65AA7C3F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5" name="Text Box 458">
          <a:extLst>
            <a:ext uri="{FF2B5EF4-FFF2-40B4-BE49-F238E27FC236}">
              <a16:creationId xmlns="" xmlns:a16="http://schemas.microsoft.com/office/drawing/2014/main" id="{9F2C6C5F-550C-42EF-9805-54DA081292A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6" name="Text Box 459">
          <a:extLst>
            <a:ext uri="{FF2B5EF4-FFF2-40B4-BE49-F238E27FC236}">
              <a16:creationId xmlns="" xmlns:a16="http://schemas.microsoft.com/office/drawing/2014/main" id="{5816414B-391B-4A5C-9BD3-CC453C98AA4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7" name="Text Box 460">
          <a:extLst>
            <a:ext uri="{FF2B5EF4-FFF2-40B4-BE49-F238E27FC236}">
              <a16:creationId xmlns="" xmlns:a16="http://schemas.microsoft.com/office/drawing/2014/main" id="{0B79BBB5-377C-4E53-ADC6-528A5289FE1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8" name="Text Box 461">
          <a:extLst>
            <a:ext uri="{FF2B5EF4-FFF2-40B4-BE49-F238E27FC236}">
              <a16:creationId xmlns="" xmlns:a16="http://schemas.microsoft.com/office/drawing/2014/main" id="{ECB850E9-07BD-44BC-9E1E-A0EF5CD642D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9" name="Text Box 462">
          <a:extLst>
            <a:ext uri="{FF2B5EF4-FFF2-40B4-BE49-F238E27FC236}">
              <a16:creationId xmlns="" xmlns:a16="http://schemas.microsoft.com/office/drawing/2014/main" id="{D7AB5DB0-33BF-4597-A693-38C9E86E142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0" name="Text Box 463">
          <a:extLst>
            <a:ext uri="{FF2B5EF4-FFF2-40B4-BE49-F238E27FC236}">
              <a16:creationId xmlns="" xmlns:a16="http://schemas.microsoft.com/office/drawing/2014/main" id="{A316CF21-2533-465C-AD44-DBD6A56CA9C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1" name="Text Box 464">
          <a:extLst>
            <a:ext uri="{FF2B5EF4-FFF2-40B4-BE49-F238E27FC236}">
              <a16:creationId xmlns="" xmlns:a16="http://schemas.microsoft.com/office/drawing/2014/main" id="{B0C3F6C0-5964-4E51-A154-4AB5D8B128B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2" name="Text Box 465">
          <a:extLst>
            <a:ext uri="{FF2B5EF4-FFF2-40B4-BE49-F238E27FC236}">
              <a16:creationId xmlns="" xmlns:a16="http://schemas.microsoft.com/office/drawing/2014/main" id="{434E5A80-7A8C-447D-8C9B-D7647FAC2E2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3" name="Text Box 466">
          <a:extLst>
            <a:ext uri="{FF2B5EF4-FFF2-40B4-BE49-F238E27FC236}">
              <a16:creationId xmlns="" xmlns:a16="http://schemas.microsoft.com/office/drawing/2014/main" id="{CF3EA33C-8FAC-4EE8-8F54-E574F604C66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4" name="Text Box 467">
          <a:extLst>
            <a:ext uri="{FF2B5EF4-FFF2-40B4-BE49-F238E27FC236}">
              <a16:creationId xmlns="" xmlns:a16="http://schemas.microsoft.com/office/drawing/2014/main" id="{1B0A24BA-7610-4477-AA89-5C2ABE4A34B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5" name="Text Box 468">
          <a:extLst>
            <a:ext uri="{FF2B5EF4-FFF2-40B4-BE49-F238E27FC236}">
              <a16:creationId xmlns="" xmlns:a16="http://schemas.microsoft.com/office/drawing/2014/main" id="{B5DF2AD8-C739-45D2-8D5A-80F98EA5FEF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6" name="Text Box 469">
          <a:extLst>
            <a:ext uri="{FF2B5EF4-FFF2-40B4-BE49-F238E27FC236}">
              <a16:creationId xmlns="" xmlns:a16="http://schemas.microsoft.com/office/drawing/2014/main" id="{FAF01184-CD34-4C77-BD58-C59D77D6798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7" name="Text Box 470">
          <a:extLst>
            <a:ext uri="{FF2B5EF4-FFF2-40B4-BE49-F238E27FC236}">
              <a16:creationId xmlns="" xmlns:a16="http://schemas.microsoft.com/office/drawing/2014/main" id="{71EEC908-A57C-47AD-B391-C6887AC13D3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8" name="Text Box 471">
          <a:extLst>
            <a:ext uri="{FF2B5EF4-FFF2-40B4-BE49-F238E27FC236}">
              <a16:creationId xmlns="" xmlns:a16="http://schemas.microsoft.com/office/drawing/2014/main" id="{C0F66427-D00F-4008-8615-DE8A2627E6C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9" name="Text Box 472">
          <a:extLst>
            <a:ext uri="{FF2B5EF4-FFF2-40B4-BE49-F238E27FC236}">
              <a16:creationId xmlns="" xmlns:a16="http://schemas.microsoft.com/office/drawing/2014/main" id="{79F81500-6C3C-4F99-8C5C-F5AC5B5D7D1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0" name="Text Box 473">
          <a:extLst>
            <a:ext uri="{FF2B5EF4-FFF2-40B4-BE49-F238E27FC236}">
              <a16:creationId xmlns="" xmlns:a16="http://schemas.microsoft.com/office/drawing/2014/main" id="{FACB3E63-B606-48F7-8B64-F7EDCF1E77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1" name="Text Box 474">
          <a:extLst>
            <a:ext uri="{FF2B5EF4-FFF2-40B4-BE49-F238E27FC236}">
              <a16:creationId xmlns="" xmlns:a16="http://schemas.microsoft.com/office/drawing/2014/main" id="{E34771D0-60AA-4F77-9D0C-03619FA31F4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2" name="Text Box 475">
          <a:extLst>
            <a:ext uri="{FF2B5EF4-FFF2-40B4-BE49-F238E27FC236}">
              <a16:creationId xmlns="" xmlns:a16="http://schemas.microsoft.com/office/drawing/2014/main" id="{B3DCA921-9A55-41A0-A09C-0B2854617CC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3" name="Text Box 476">
          <a:extLst>
            <a:ext uri="{FF2B5EF4-FFF2-40B4-BE49-F238E27FC236}">
              <a16:creationId xmlns="" xmlns:a16="http://schemas.microsoft.com/office/drawing/2014/main" id="{A7C937DA-3752-4AD6-9DC5-CD18B313F55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4" name="Text Box 477">
          <a:extLst>
            <a:ext uri="{FF2B5EF4-FFF2-40B4-BE49-F238E27FC236}">
              <a16:creationId xmlns="" xmlns:a16="http://schemas.microsoft.com/office/drawing/2014/main" id="{7C70322B-10D1-462E-91D2-DCDF485DB86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5" name="Text Box 478">
          <a:extLst>
            <a:ext uri="{FF2B5EF4-FFF2-40B4-BE49-F238E27FC236}">
              <a16:creationId xmlns="" xmlns:a16="http://schemas.microsoft.com/office/drawing/2014/main" id="{1751C46C-F727-4D21-BFC8-6358C0ED7BD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6" name="Text Box 479">
          <a:extLst>
            <a:ext uri="{FF2B5EF4-FFF2-40B4-BE49-F238E27FC236}">
              <a16:creationId xmlns="" xmlns:a16="http://schemas.microsoft.com/office/drawing/2014/main" id="{24728ED0-033B-4435-9489-BB52DB1F4CF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7" name="Text Box 480">
          <a:extLst>
            <a:ext uri="{FF2B5EF4-FFF2-40B4-BE49-F238E27FC236}">
              <a16:creationId xmlns="" xmlns:a16="http://schemas.microsoft.com/office/drawing/2014/main" id="{275883F8-36C2-430F-8320-7FEAD74893A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8" name="Text Box 481">
          <a:extLst>
            <a:ext uri="{FF2B5EF4-FFF2-40B4-BE49-F238E27FC236}">
              <a16:creationId xmlns="" xmlns:a16="http://schemas.microsoft.com/office/drawing/2014/main" id="{4718C83A-6AE3-4BD0-B111-02A16AF2F8F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9" name="Text Box 482">
          <a:extLst>
            <a:ext uri="{FF2B5EF4-FFF2-40B4-BE49-F238E27FC236}">
              <a16:creationId xmlns="" xmlns:a16="http://schemas.microsoft.com/office/drawing/2014/main" id="{EAAD939E-BECC-436B-A31E-D12FF279EE6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0" name="Text Box 483">
          <a:extLst>
            <a:ext uri="{FF2B5EF4-FFF2-40B4-BE49-F238E27FC236}">
              <a16:creationId xmlns="" xmlns:a16="http://schemas.microsoft.com/office/drawing/2014/main" id="{CFBFBB91-5F61-41F7-AB65-074405996E5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1" name="Text Box 484">
          <a:extLst>
            <a:ext uri="{FF2B5EF4-FFF2-40B4-BE49-F238E27FC236}">
              <a16:creationId xmlns="" xmlns:a16="http://schemas.microsoft.com/office/drawing/2014/main" id="{95A37B77-FACE-4473-A623-061381A149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2" name="Text Box 485">
          <a:extLst>
            <a:ext uri="{FF2B5EF4-FFF2-40B4-BE49-F238E27FC236}">
              <a16:creationId xmlns="" xmlns:a16="http://schemas.microsoft.com/office/drawing/2014/main" id="{FC34F303-8E12-412B-87FA-D94097AB228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3" name="Text Box 486">
          <a:extLst>
            <a:ext uri="{FF2B5EF4-FFF2-40B4-BE49-F238E27FC236}">
              <a16:creationId xmlns="" xmlns:a16="http://schemas.microsoft.com/office/drawing/2014/main" id="{1A6813FD-7AC3-4864-8D15-90408D50359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4" name="Text Box 487">
          <a:extLst>
            <a:ext uri="{FF2B5EF4-FFF2-40B4-BE49-F238E27FC236}">
              <a16:creationId xmlns="" xmlns:a16="http://schemas.microsoft.com/office/drawing/2014/main" id="{3821A13D-8A3A-45BD-8934-85C3A402534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5" name="Text Box 488">
          <a:extLst>
            <a:ext uri="{FF2B5EF4-FFF2-40B4-BE49-F238E27FC236}">
              <a16:creationId xmlns="" xmlns:a16="http://schemas.microsoft.com/office/drawing/2014/main" id="{8E9AD390-D1C5-4172-BA56-EEEB724BC76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6" name="Text Box 489">
          <a:extLst>
            <a:ext uri="{FF2B5EF4-FFF2-40B4-BE49-F238E27FC236}">
              <a16:creationId xmlns="" xmlns:a16="http://schemas.microsoft.com/office/drawing/2014/main" id="{FD55F82C-9C2B-4401-BC42-516BBE183DE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7" name="Text Box 490">
          <a:extLst>
            <a:ext uri="{FF2B5EF4-FFF2-40B4-BE49-F238E27FC236}">
              <a16:creationId xmlns="" xmlns:a16="http://schemas.microsoft.com/office/drawing/2014/main" id="{B6CA1F50-0115-42A5-BC8E-8980FEF8E9D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8" name="Text Box 491">
          <a:extLst>
            <a:ext uri="{FF2B5EF4-FFF2-40B4-BE49-F238E27FC236}">
              <a16:creationId xmlns="" xmlns:a16="http://schemas.microsoft.com/office/drawing/2014/main" id="{B55F4A22-5E24-4D5D-B069-6DA7731A2D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9" name="Text Box 492">
          <a:extLst>
            <a:ext uri="{FF2B5EF4-FFF2-40B4-BE49-F238E27FC236}">
              <a16:creationId xmlns="" xmlns:a16="http://schemas.microsoft.com/office/drawing/2014/main" id="{00B0E6AB-FF68-47CA-8677-4B62AF44F11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0" name="Text Box 493">
          <a:extLst>
            <a:ext uri="{FF2B5EF4-FFF2-40B4-BE49-F238E27FC236}">
              <a16:creationId xmlns="" xmlns:a16="http://schemas.microsoft.com/office/drawing/2014/main" id="{7B6C3ECC-C03C-48AB-BAB3-179E23E7172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1" name="Text Box 494">
          <a:extLst>
            <a:ext uri="{FF2B5EF4-FFF2-40B4-BE49-F238E27FC236}">
              <a16:creationId xmlns="" xmlns:a16="http://schemas.microsoft.com/office/drawing/2014/main" id="{0CA5B000-3B11-4EDF-8BDD-20C92CE7AAD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2" name="Text Box 495">
          <a:extLst>
            <a:ext uri="{FF2B5EF4-FFF2-40B4-BE49-F238E27FC236}">
              <a16:creationId xmlns="" xmlns:a16="http://schemas.microsoft.com/office/drawing/2014/main" id="{7B4EB373-2FC8-4B6B-8E52-AE38B0A24AF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3" name="Text Box 496">
          <a:extLst>
            <a:ext uri="{FF2B5EF4-FFF2-40B4-BE49-F238E27FC236}">
              <a16:creationId xmlns="" xmlns:a16="http://schemas.microsoft.com/office/drawing/2014/main" id="{CF861240-C296-400C-879A-6EC44C943AD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4" name="Text Box 497">
          <a:extLst>
            <a:ext uri="{FF2B5EF4-FFF2-40B4-BE49-F238E27FC236}">
              <a16:creationId xmlns="" xmlns:a16="http://schemas.microsoft.com/office/drawing/2014/main" id="{02A4E262-E3DE-4D6C-BA8B-EFE59B9C7A8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5" name="Text Box 498">
          <a:extLst>
            <a:ext uri="{FF2B5EF4-FFF2-40B4-BE49-F238E27FC236}">
              <a16:creationId xmlns="" xmlns:a16="http://schemas.microsoft.com/office/drawing/2014/main" id="{C588E6BA-30BB-4691-BC1C-D86A4A4A6D3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6" name="Text Box 499">
          <a:extLst>
            <a:ext uri="{FF2B5EF4-FFF2-40B4-BE49-F238E27FC236}">
              <a16:creationId xmlns="" xmlns:a16="http://schemas.microsoft.com/office/drawing/2014/main" id="{CEE30657-7E5F-4A12-A90A-23953399BC9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7" name="Text Box 500">
          <a:extLst>
            <a:ext uri="{FF2B5EF4-FFF2-40B4-BE49-F238E27FC236}">
              <a16:creationId xmlns="" xmlns:a16="http://schemas.microsoft.com/office/drawing/2014/main" id="{2877AE7E-385A-40C0-A31A-BEFA68220E0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8" name="Text Box 501">
          <a:extLst>
            <a:ext uri="{FF2B5EF4-FFF2-40B4-BE49-F238E27FC236}">
              <a16:creationId xmlns="" xmlns:a16="http://schemas.microsoft.com/office/drawing/2014/main" id="{19825520-A489-4144-9546-650EEFABF9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9" name="Text Box 502">
          <a:extLst>
            <a:ext uri="{FF2B5EF4-FFF2-40B4-BE49-F238E27FC236}">
              <a16:creationId xmlns="" xmlns:a16="http://schemas.microsoft.com/office/drawing/2014/main" id="{85198682-2141-4E85-8E4A-9FDEB771B23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0" name="Text Box 503">
          <a:extLst>
            <a:ext uri="{FF2B5EF4-FFF2-40B4-BE49-F238E27FC236}">
              <a16:creationId xmlns="" xmlns:a16="http://schemas.microsoft.com/office/drawing/2014/main" id="{625BF666-74DF-446A-B175-D2659058084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1" name="Text Box 504">
          <a:extLst>
            <a:ext uri="{FF2B5EF4-FFF2-40B4-BE49-F238E27FC236}">
              <a16:creationId xmlns="" xmlns:a16="http://schemas.microsoft.com/office/drawing/2014/main" id="{27206CBE-DF8A-4BB9-893C-CA5704CE074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2" name="Text Box 505">
          <a:extLst>
            <a:ext uri="{FF2B5EF4-FFF2-40B4-BE49-F238E27FC236}">
              <a16:creationId xmlns="" xmlns:a16="http://schemas.microsoft.com/office/drawing/2014/main" id="{3436201A-9B34-4405-9772-C13615B6C00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3" name="Text Box 506">
          <a:extLst>
            <a:ext uri="{FF2B5EF4-FFF2-40B4-BE49-F238E27FC236}">
              <a16:creationId xmlns="" xmlns:a16="http://schemas.microsoft.com/office/drawing/2014/main" id="{67DD0585-9520-40F9-ADB4-61329E1AACB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4" name="Text Box 507">
          <a:extLst>
            <a:ext uri="{FF2B5EF4-FFF2-40B4-BE49-F238E27FC236}">
              <a16:creationId xmlns="" xmlns:a16="http://schemas.microsoft.com/office/drawing/2014/main" id="{10267A52-6ECD-49CB-A8D6-BA987EC6710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5" name="Text Box 508">
          <a:extLst>
            <a:ext uri="{FF2B5EF4-FFF2-40B4-BE49-F238E27FC236}">
              <a16:creationId xmlns="" xmlns:a16="http://schemas.microsoft.com/office/drawing/2014/main" id="{30AE5E36-0768-410E-B171-BDDC2126191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6" name="Text Box 509">
          <a:extLst>
            <a:ext uri="{FF2B5EF4-FFF2-40B4-BE49-F238E27FC236}">
              <a16:creationId xmlns="" xmlns:a16="http://schemas.microsoft.com/office/drawing/2014/main" id="{CCF2CB86-578F-43B4-8604-ECE4E3DA97D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7" name="Text Box 510">
          <a:extLst>
            <a:ext uri="{FF2B5EF4-FFF2-40B4-BE49-F238E27FC236}">
              <a16:creationId xmlns="" xmlns:a16="http://schemas.microsoft.com/office/drawing/2014/main" id="{253A187C-36D1-426D-8565-0C4F2D04505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8" name="Text Box 511">
          <a:extLst>
            <a:ext uri="{FF2B5EF4-FFF2-40B4-BE49-F238E27FC236}">
              <a16:creationId xmlns="" xmlns:a16="http://schemas.microsoft.com/office/drawing/2014/main" id="{69B09EF7-5FEC-4C68-B3DA-A4DC8C8D425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9" name="Text Box 512">
          <a:extLst>
            <a:ext uri="{FF2B5EF4-FFF2-40B4-BE49-F238E27FC236}">
              <a16:creationId xmlns="" xmlns:a16="http://schemas.microsoft.com/office/drawing/2014/main" id="{05FE8508-1317-4A72-ACC3-09C0BD44B48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0" name="Text Box 513">
          <a:extLst>
            <a:ext uri="{FF2B5EF4-FFF2-40B4-BE49-F238E27FC236}">
              <a16:creationId xmlns="" xmlns:a16="http://schemas.microsoft.com/office/drawing/2014/main" id="{564E99C5-0333-4941-A529-995B0F6C4DC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1" name="Text Box 514">
          <a:extLst>
            <a:ext uri="{FF2B5EF4-FFF2-40B4-BE49-F238E27FC236}">
              <a16:creationId xmlns="" xmlns:a16="http://schemas.microsoft.com/office/drawing/2014/main" id="{4BFB20B8-95B1-41B2-921B-795017B3253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2" name="Text Box 515">
          <a:extLst>
            <a:ext uri="{FF2B5EF4-FFF2-40B4-BE49-F238E27FC236}">
              <a16:creationId xmlns="" xmlns:a16="http://schemas.microsoft.com/office/drawing/2014/main" id="{DE37DD0E-DBB0-47A0-8CF3-FF4DFA8874E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3" name="Text Box 516">
          <a:extLst>
            <a:ext uri="{FF2B5EF4-FFF2-40B4-BE49-F238E27FC236}">
              <a16:creationId xmlns="" xmlns:a16="http://schemas.microsoft.com/office/drawing/2014/main" id="{468D9FCF-D450-4103-8473-8E7F0E70DA1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4" name="Text Box 517">
          <a:extLst>
            <a:ext uri="{FF2B5EF4-FFF2-40B4-BE49-F238E27FC236}">
              <a16:creationId xmlns="" xmlns:a16="http://schemas.microsoft.com/office/drawing/2014/main" id="{F857DC84-D418-4244-AB88-58BF52AD332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5" name="Text Box 518">
          <a:extLst>
            <a:ext uri="{FF2B5EF4-FFF2-40B4-BE49-F238E27FC236}">
              <a16:creationId xmlns="" xmlns:a16="http://schemas.microsoft.com/office/drawing/2014/main" id="{54C77436-9FDA-40A4-ADAD-AD5E0128334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6" name="Text Box 519">
          <a:extLst>
            <a:ext uri="{FF2B5EF4-FFF2-40B4-BE49-F238E27FC236}">
              <a16:creationId xmlns="" xmlns:a16="http://schemas.microsoft.com/office/drawing/2014/main" id="{52F56087-D1BD-4E47-80F1-DF353BE0038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7" name="Text Box 520">
          <a:extLst>
            <a:ext uri="{FF2B5EF4-FFF2-40B4-BE49-F238E27FC236}">
              <a16:creationId xmlns="" xmlns:a16="http://schemas.microsoft.com/office/drawing/2014/main" id="{ED4412EC-B8CE-46DC-A85E-997BAE15A76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8" name="Text Box 521">
          <a:extLst>
            <a:ext uri="{FF2B5EF4-FFF2-40B4-BE49-F238E27FC236}">
              <a16:creationId xmlns="" xmlns:a16="http://schemas.microsoft.com/office/drawing/2014/main" id="{87BD649A-665D-404E-9840-5BC7A27123F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9" name="Text Box 522">
          <a:extLst>
            <a:ext uri="{FF2B5EF4-FFF2-40B4-BE49-F238E27FC236}">
              <a16:creationId xmlns="" xmlns:a16="http://schemas.microsoft.com/office/drawing/2014/main" id="{3ED413D8-147D-4074-99E9-771A21824FC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0" name="Text Box 523">
          <a:extLst>
            <a:ext uri="{FF2B5EF4-FFF2-40B4-BE49-F238E27FC236}">
              <a16:creationId xmlns="" xmlns:a16="http://schemas.microsoft.com/office/drawing/2014/main" id="{4AD2E093-1C72-403B-9B6B-4832264EC2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1" name="Text Box 524">
          <a:extLst>
            <a:ext uri="{FF2B5EF4-FFF2-40B4-BE49-F238E27FC236}">
              <a16:creationId xmlns="" xmlns:a16="http://schemas.microsoft.com/office/drawing/2014/main" id="{73A0109F-5E40-4B52-811D-0C02E84BBB3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2" name="Text Box 525">
          <a:extLst>
            <a:ext uri="{FF2B5EF4-FFF2-40B4-BE49-F238E27FC236}">
              <a16:creationId xmlns="" xmlns:a16="http://schemas.microsoft.com/office/drawing/2014/main" id="{43F85410-4C83-4115-BBEC-EB729EB4AE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3" name="Text Box 526">
          <a:extLst>
            <a:ext uri="{FF2B5EF4-FFF2-40B4-BE49-F238E27FC236}">
              <a16:creationId xmlns="" xmlns:a16="http://schemas.microsoft.com/office/drawing/2014/main" id="{55F95DC8-EBBC-475A-A63B-CE87CEFD29E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4" name="Text Box 527">
          <a:extLst>
            <a:ext uri="{FF2B5EF4-FFF2-40B4-BE49-F238E27FC236}">
              <a16:creationId xmlns="" xmlns:a16="http://schemas.microsoft.com/office/drawing/2014/main" id="{5C9979EA-B678-440B-A886-2CA8A55948A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5" name="Text Box 528">
          <a:extLst>
            <a:ext uri="{FF2B5EF4-FFF2-40B4-BE49-F238E27FC236}">
              <a16:creationId xmlns="" xmlns:a16="http://schemas.microsoft.com/office/drawing/2014/main" id="{0DD24097-F1C5-4251-9397-A11F2A86619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6" name="Text Box 529">
          <a:extLst>
            <a:ext uri="{FF2B5EF4-FFF2-40B4-BE49-F238E27FC236}">
              <a16:creationId xmlns="" xmlns:a16="http://schemas.microsoft.com/office/drawing/2014/main" id="{B5DB46DC-60C6-40AF-9682-A5FA5B4A474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7" name="Text Box 530">
          <a:extLst>
            <a:ext uri="{FF2B5EF4-FFF2-40B4-BE49-F238E27FC236}">
              <a16:creationId xmlns="" xmlns:a16="http://schemas.microsoft.com/office/drawing/2014/main" id="{8D5F043A-6B3A-4EBD-9E15-230D1A64FE0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8" name="Text Box 531">
          <a:extLst>
            <a:ext uri="{FF2B5EF4-FFF2-40B4-BE49-F238E27FC236}">
              <a16:creationId xmlns="" xmlns:a16="http://schemas.microsoft.com/office/drawing/2014/main" id="{57081749-3930-460F-A224-E659AFAEB5E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9" name="Text Box 532">
          <a:extLst>
            <a:ext uri="{FF2B5EF4-FFF2-40B4-BE49-F238E27FC236}">
              <a16:creationId xmlns="" xmlns:a16="http://schemas.microsoft.com/office/drawing/2014/main" id="{4C0FBCF4-614D-429E-9CA0-88233B65A28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0" name="Text Box 533">
          <a:extLst>
            <a:ext uri="{FF2B5EF4-FFF2-40B4-BE49-F238E27FC236}">
              <a16:creationId xmlns="" xmlns:a16="http://schemas.microsoft.com/office/drawing/2014/main" id="{49203DE5-D292-41F6-B83A-BCDE321544A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1" name="Text Box 534">
          <a:extLst>
            <a:ext uri="{FF2B5EF4-FFF2-40B4-BE49-F238E27FC236}">
              <a16:creationId xmlns="" xmlns:a16="http://schemas.microsoft.com/office/drawing/2014/main" id="{87C7D5AD-B67C-4D83-A7EC-B83B4F3CDE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2" name="Text Box 535">
          <a:extLst>
            <a:ext uri="{FF2B5EF4-FFF2-40B4-BE49-F238E27FC236}">
              <a16:creationId xmlns="" xmlns:a16="http://schemas.microsoft.com/office/drawing/2014/main" id="{CB38265D-B0BD-419D-B74E-F6D3B7D9313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3" name="Text Box 536">
          <a:extLst>
            <a:ext uri="{FF2B5EF4-FFF2-40B4-BE49-F238E27FC236}">
              <a16:creationId xmlns="" xmlns:a16="http://schemas.microsoft.com/office/drawing/2014/main" id="{7A59AB6E-2E1D-4ABF-8A5D-D809EAD381F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4" name="Text Box 537">
          <a:extLst>
            <a:ext uri="{FF2B5EF4-FFF2-40B4-BE49-F238E27FC236}">
              <a16:creationId xmlns="" xmlns:a16="http://schemas.microsoft.com/office/drawing/2014/main" id="{87D43D25-C82F-4B6A-92FA-1AE070A2507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5" name="Text Box 538">
          <a:extLst>
            <a:ext uri="{FF2B5EF4-FFF2-40B4-BE49-F238E27FC236}">
              <a16:creationId xmlns="" xmlns:a16="http://schemas.microsoft.com/office/drawing/2014/main" id="{20CD6CA9-5932-4643-90EA-615A5DB32A3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6" name="Text Box 539">
          <a:extLst>
            <a:ext uri="{FF2B5EF4-FFF2-40B4-BE49-F238E27FC236}">
              <a16:creationId xmlns="" xmlns:a16="http://schemas.microsoft.com/office/drawing/2014/main" id="{45CA8973-1CB3-4E30-A287-F41422443BC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7" name="Text Box 540">
          <a:extLst>
            <a:ext uri="{FF2B5EF4-FFF2-40B4-BE49-F238E27FC236}">
              <a16:creationId xmlns="" xmlns:a16="http://schemas.microsoft.com/office/drawing/2014/main" id="{CD6C4C5C-6AA6-4723-8EA9-661C5CB6A3A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8" name="Text Box 541">
          <a:extLst>
            <a:ext uri="{FF2B5EF4-FFF2-40B4-BE49-F238E27FC236}">
              <a16:creationId xmlns="" xmlns:a16="http://schemas.microsoft.com/office/drawing/2014/main" id="{A5BEAB24-9E2E-43E7-AE7B-68186A19B2C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9" name="Text Box 542">
          <a:extLst>
            <a:ext uri="{FF2B5EF4-FFF2-40B4-BE49-F238E27FC236}">
              <a16:creationId xmlns="" xmlns:a16="http://schemas.microsoft.com/office/drawing/2014/main" id="{15A6912C-2C04-454D-AD04-D41AC386530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0" name="Text Box 543">
          <a:extLst>
            <a:ext uri="{FF2B5EF4-FFF2-40B4-BE49-F238E27FC236}">
              <a16:creationId xmlns="" xmlns:a16="http://schemas.microsoft.com/office/drawing/2014/main" id="{E393AD73-BDFF-41C1-B286-5C9B4F033BD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1" name="Text Box 544">
          <a:extLst>
            <a:ext uri="{FF2B5EF4-FFF2-40B4-BE49-F238E27FC236}">
              <a16:creationId xmlns="" xmlns:a16="http://schemas.microsoft.com/office/drawing/2014/main" id="{DE19630E-3352-44EC-B89B-732BAA9F866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2" name="Text Box 545">
          <a:extLst>
            <a:ext uri="{FF2B5EF4-FFF2-40B4-BE49-F238E27FC236}">
              <a16:creationId xmlns="" xmlns:a16="http://schemas.microsoft.com/office/drawing/2014/main" id="{8EE28C10-F918-4307-9A57-F28F1D7379E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3" name="Text Box 546">
          <a:extLst>
            <a:ext uri="{FF2B5EF4-FFF2-40B4-BE49-F238E27FC236}">
              <a16:creationId xmlns="" xmlns:a16="http://schemas.microsoft.com/office/drawing/2014/main" id="{04734D44-6B99-4804-8A3D-DDFCF00CBAF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4" name="Text Box 547">
          <a:extLst>
            <a:ext uri="{FF2B5EF4-FFF2-40B4-BE49-F238E27FC236}">
              <a16:creationId xmlns="" xmlns:a16="http://schemas.microsoft.com/office/drawing/2014/main" id="{BA441B18-7C3E-4DE7-8649-2CF7F6CD0B4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5" name="Text Box 548">
          <a:extLst>
            <a:ext uri="{FF2B5EF4-FFF2-40B4-BE49-F238E27FC236}">
              <a16:creationId xmlns="" xmlns:a16="http://schemas.microsoft.com/office/drawing/2014/main" id="{5367E747-B0FC-44F5-BE2C-BE853333A88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6" name="Text Box 549">
          <a:extLst>
            <a:ext uri="{FF2B5EF4-FFF2-40B4-BE49-F238E27FC236}">
              <a16:creationId xmlns="" xmlns:a16="http://schemas.microsoft.com/office/drawing/2014/main" id="{C785BAD8-0469-4D20-BA48-A80AF61CB7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7" name="Text Box 550">
          <a:extLst>
            <a:ext uri="{FF2B5EF4-FFF2-40B4-BE49-F238E27FC236}">
              <a16:creationId xmlns="" xmlns:a16="http://schemas.microsoft.com/office/drawing/2014/main" id="{6FFBA91E-04A9-4F21-BE2C-971AB4D485F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8" name="Text Box 551">
          <a:extLst>
            <a:ext uri="{FF2B5EF4-FFF2-40B4-BE49-F238E27FC236}">
              <a16:creationId xmlns="" xmlns:a16="http://schemas.microsoft.com/office/drawing/2014/main" id="{F402DD10-751E-42B9-B341-38FF20B13AE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9" name="Text Box 552">
          <a:extLst>
            <a:ext uri="{FF2B5EF4-FFF2-40B4-BE49-F238E27FC236}">
              <a16:creationId xmlns="" xmlns:a16="http://schemas.microsoft.com/office/drawing/2014/main" id="{96896896-F161-40A1-9053-891A6F40AF5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0" name="Text Box 553">
          <a:extLst>
            <a:ext uri="{FF2B5EF4-FFF2-40B4-BE49-F238E27FC236}">
              <a16:creationId xmlns="" xmlns:a16="http://schemas.microsoft.com/office/drawing/2014/main" id="{9B6CDEE4-F05E-483B-A8E6-56322EE9ACF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1" name="Text Box 554">
          <a:extLst>
            <a:ext uri="{FF2B5EF4-FFF2-40B4-BE49-F238E27FC236}">
              <a16:creationId xmlns="" xmlns:a16="http://schemas.microsoft.com/office/drawing/2014/main" id="{0365BDA3-82CF-478F-B8BE-2A772F327C6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2" name="Text Box 555">
          <a:extLst>
            <a:ext uri="{FF2B5EF4-FFF2-40B4-BE49-F238E27FC236}">
              <a16:creationId xmlns="" xmlns:a16="http://schemas.microsoft.com/office/drawing/2014/main" id="{06E15D67-D28C-4866-BE23-034672ED50E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3" name="Text Box 556">
          <a:extLst>
            <a:ext uri="{FF2B5EF4-FFF2-40B4-BE49-F238E27FC236}">
              <a16:creationId xmlns="" xmlns:a16="http://schemas.microsoft.com/office/drawing/2014/main" id="{59D2FBF3-F33D-40BE-AB50-32BB858A41E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4" name="Text Box 557">
          <a:extLst>
            <a:ext uri="{FF2B5EF4-FFF2-40B4-BE49-F238E27FC236}">
              <a16:creationId xmlns="" xmlns:a16="http://schemas.microsoft.com/office/drawing/2014/main" id="{6C5A54B2-EE38-40EE-9221-D792CB1021D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5" name="Text Box 558">
          <a:extLst>
            <a:ext uri="{FF2B5EF4-FFF2-40B4-BE49-F238E27FC236}">
              <a16:creationId xmlns="" xmlns:a16="http://schemas.microsoft.com/office/drawing/2014/main" id="{231321F8-A98D-4E53-AC9B-5EE16C29FAB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6" name="Text Box 559">
          <a:extLst>
            <a:ext uri="{FF2B5EF4-FFF2-40B4-BE49-F238E27FC236}">
              <a16:creationId xmlns="" xmlns:a16="http://schemas.microsoft.com/office/drawing/2014/main" id="{DBE9AC08-D389-4F12-89CF-423D2425AF8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7" name="Text Box 560">
          <a:extLst>
            <a:ext uri="{FF2B5EF4-FFF2-40B4-BE49-F238E27FC236}">
              <a16:creationId xmlns="" xmlns:a16="http://schemas.microsoft.com/office/drawing/2014/main" id="{86A706A8-B7EC-44CF-82FA-2BAD3F65645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8" name="Text Box 561">
          <a:extLst>
            <a:ext uri="{FF2B5EF4-FFF2-40B4-BE49-F238E27FC236}">
              <a16:creationId xmlns="" xmlns:a16="http://schemas.microsoft.com/office/drawing/2014/main" id="{4B31C585-4FC8-4E6B-A400-BEAA28A2E01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9" name="Text Box 562">
          <a:extLst>
            <a:ext uri="{FF2B5EF4-FFF2-40B4-BE49-F238E27FC236}">
              <a16:creationId xmlns="" xmlns:a16="http://schemas.microsoft.com/office/drawing/2014/main" id="{25E6F7F5-ED02-4006-A7BB-3F8D6FBB63D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0" name="Text Box 563">
          <a:extLst>
            <a:ext uri="{FF2B5EF4-FFF2-40B4-BE49-F238E27FC236}">
              <a16:creationId xmlns="" xmlns:a16="http://schemas.microsoft.com/office/drawing/2014/main" id="{CB3BC959-2853-4C7E-A21A-BD160293D8C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1" name="Text Box 564">
          <a:extLst>
            <a:ext uri="{FF2B5EF4-FFF2-40B4-BE49-F238E27FC236}">
              <a16:creationId xmlns="" xmlns:a16="http://schemas.microsoft.com/office/drawing/2014/main" id="{D7079C3C-3B0F-4579-A4C3-2668FA16592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2" name="Text Box 565">
          <a:extLst>
            <a:ext uri="{FF2B5EF4-FFF2-40B4-BE49-F238E27FC236}">
              <a16:creationId xmlns="" xmlns:a16="http://schemas.microsoft.com/office/drawing/2014/main" id="{28C174F9-3A6D-4F0A-A823-35758A74C9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3" name="Text Box 566">
          <a:extLst>
            <a:ext uri="{FF2B5EF4-FFF2-40B4-BE49-F238E27FC236}">
              <a16:creationId xmlns="" xmlns:a16="http://schemas.microsoft.com/office/drawing/2014/main" id="{F6BF9249-BCC5-423E-A548-9607F73B648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4" name="Text Box 567">
          <a:extLst>
            <a:ext uri="{FF2B5EF4-FFF2-40B4-BE49-F238E27FC236}">
              <a16:creationId xmlns="" xmlns:a16="http://schemas.microsoft.com/office/drawing/2014/main" id="{4D2EE150-8B09-479A-A687-E90E049FC74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5" name="Text Box 568">
          <a:extLst>
            <a:ext uri="{FF2B5EF4-FFF2-40B4-BE49-F238E27FC236}">
              <a16:creationId xmlns="" xmlns:a16="http://schemas.microsoft.com/office/drawing/2014/main" id="{F2050B06-293D-46CF-A960-360EB4E720E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6" name="Text Box 569">
          <a:extLst>
            <a:ext uri="{FF2B5EF4-FFF2-40B4-BE49-F238E27FC236}">
              <a16:creationId xmlns="" xmlns:a16="http://schemas.microsoft.com/office/drawing/2014/main" id="{51A9CF9D-8672-46E2-8F5B-D31E919753A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7" name="Text Box 570">
          <a:extLst>
            <a:ext uri="{FF2B5EF4-FFF2-40B4-BE49-F238E27FC236}">
              <a16:creationId xmlns="" xmlns:a16="http://schemas.microsoft.com/office/drawing/2014/main" id="{4D5FB662-4BD6-42C1-AE42-92FA7A96D1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8" name="Text Box 571">
          <a:extLst>
            <a:ext uri="{FF2B5EF4-FFF2-40B4-BE49-F238E27FC236}">
              <a16:creationId xmlns="" xmlns:a16="http://schemas.microsoft.com/office/drawing/2014/main" id="{D4A49285-F9C2-4EC6-BD41-CAEB6379C99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9" name="Text Box 572">
          <a:extLst>
            <a:ext uri="{FF2B5EF4-FFF2-40B4-BE49-F238E27FC236}">
              <a16:creationId xmlns="" xmlns:a16="http://schemas.microsoft.com/office/drawing/2014/main" id="{345A86DA-0047-4A47-B221-F884E0C5F0B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0" name="Text Box 573">
          <a:extLst>
            <a:ext uri="{FF2B5EF4-FFF2-40B4-BE49-F238E27FC236}">
              <a16:creationId xmlns="" xmlns:a16="http://schemas.microsoft.com/office/drawing/2014/main" id="{5B7C8855-33D4-4885-B9FB-AFD4D3455D3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1" name="Text Box 574">
          <a:extLst>
            <a:ext uri="{FF2B5EF4-FFF2-40B4-BE49-F238E27FC236}">
              <a16:creationId xmlns="" xmlns:a16="http://schemas.microsoft.com/office/drawing/2014/main" id="{60A707E9-4A6F-4176-86D5-5DFC40A2509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2" name="Text Box 575">
          <a:extLst>
            <a:ext uri="{FF2B5EF4-FFF2-40B4-BE49-F238E27FC236}">
              <a16:creationId xmlns="" xmlns:a16="http://schemas.microsoft.com/office/drawing/2014/main" id="{2D7725D6-5BDB-40B4-B049-EF28CCA4B37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3" name="Text Box 576">
          <a:extLst>
            <a:ext uri="{FF2B5EF4-FFF2-40B4-BE49-F238E27FC236}">
              <a16:creationId xmlns="" xmlns:a16="http://schemas.microsoft.com/office/drawing/2014/main" id="{019A3B21-9571-4557-AB6E-0E1867291A2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4" name="Text Box 577">
          <a:extLst>
            <a:ext uri="{FF2B5EF4-FFF2-40B4-BE49-F238E27FC236}">
              <a16:creationId xmlns="" xmlns:a16="http://schemas.microsoft.com/office/drawing/2014/main" id="{F4643C6A-294D-4B3F-97DA-19862853060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5" name="Text Box 578">
          <a:extLst>
            <a:ext uri="{FF2B5EF4-FFF2-40B4-BE49-F238E27FC236}">
              <a16:creationId xmlns="" xmlns:a16="http://schemas.microsoft.com/office/drawing/2014/main" id="{FAEFF73B-7C30-4318-BDB1-4895DDDBF2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6" name="Text Box 579">
          <a:extLst>
            <a:ext uri="{FF2B5EF4-FFF2-40B4-BE49-F238E27FC236}">
              <a16:creationId xmlns="" xmlns:a16="http://schemas.microsoft.com/office/drawing/2014/main" id="{419DD939-5933-4E4C-8670-5ECD3993CDF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7" name="Text Box 580">
          <a:extLst>
            <a:ext uri="{FF2B5EF4-FFF2-40B4-BE49-F238E27FC236}">
              <a16:creationId xmlns="" xmlns:a16="http://schemas.microsoft.com/office/drawing/2014/main" id="{F14D2F86-0FDE-480E-A578-86371F90968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8" name="Text Box 581">
          <a:extLst>
            <a:ext uri="{FF2B5EF4-FFF2-40B4-BE49-F238E27FC236}">
              <a16:creationId xmlns="" xmlns:a16="http://schemas.microsoft.com/office/drawing/2014/main" id="{D4974C72-C5B0-40AB-952F-793D725C4E4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9" name="Text Box 582">
          <a:extLst>
            <a:ext uri="{FF2B5EF4-FFF2-40B4-BE49-F238E27FC236}">
              <a16:creationId xmlns="" xmlns:a16="http://schemas.microsoft.com/office/drawing/2014/main" id="{1EF30622-B350-4655-9653-8D040A71D08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0" name="Text Box 583">
          <a:extLst>
            <a:ext uri="{FF2B5EF4-FFF2-40B4-BE49-F238E27FC236}">
              <a16:creationId xmlns="" xmlns:a16="http://schemas.microsoft.com/office/drawing/2014/main" id="{BCA3EA21-9DEA-42F0-A8C4-D413E125334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1" name="Text Box 584">
          <a:extLst>
            <a:ext uri="{FF2B5EF4-FFF2-40B4-BE49-F238E27FC236}">
              <a16:creationId xmlns="" xmlns:a16="http://schemas.microsoft.com/office/drawing/2014/main" id="{F7E3783A-8B5F-4856-868D-C600ACA500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2" name="Text Box 585">
          <a:extLst>
            <a:ext uri="{FF2B5EF4-FFF2-40B4-BE49-F238E27FC236}">
              <a16:creationId xmlns="" xmlns:a16="http://schemas.microsoft.com/office/drawing/2014/main" id="{9B78BE87-081E-4486-808B-11BE84388C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3" name="Text Box 586">
          <a:extLst>
            <a:ext uri="{FF2B5EF4-FFF2-40B4-BE49-F238E27FC236}">
              <a16:creationId xmlns="" xmlns:a16="http://schemas.microsoft.com/office/drawing/2014/main" id="{3CD52771-A0B0-4DC2-9476-987114D203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4" name="Text Box 587">
          <a:extLst>
            <a:ext uri="{FF2B5EF4-FFF2-40B4-BE49-F238E27FC236}">
              <a16:creationId xmlns="" xmlns:a16="http://schemas.microsoft.com/office/drawing/2014/main" id="{2F5C5E16-A3AB-42DF-880F-0B90226B3F3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5" name="Text Box 588">
          <a:extLst>
            <a:ext uri="{FF2B5EF4-FFF2-40B4-BE49-F238E27FC236}">
              <a16:creationId xmlns="" xmlns:a16="http://schemas.microsoft.com/office/drawing/2014/main" id="{594776E0-2BDD-4BE9-A638-816B0431602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6" name="Text Box 589">
          <a:extLst>
            <a:ext uri="{FF2B5EF4-FFF2-40B4-BE49-F238E27FC236}">
              <a16:creationId xmlns="" xmlns:a16="http://schemas.microsoft.com/office/drawing/2014/main" id="{5284474A-F1E7-41F5-A5B2-91689F6EA7D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7" name="Text Box 590">
          <a:extLst>
            <a:ext uri="{FF2B5EF4-FFF2-40B4-BE49-F238E27FC236}">
              <a16:creationId xmlns="" xmlns:a16="http://schemas.microsoft.com/office/drawing/2014/main" id="{0D5A8747-989B-48B7-936F-BF020FFBB91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8" name="Text Box 591">
          <a:extLst>
            <a:ext uri="{FF2B5EF4-FFF2-40B4-BE49-F238E27FC236}">
              <a16:creationId xmlns="" xmlns:a16="http://schemas.microsoft.com/office/drawing/2014/main" id="{B0764F98-BB18-469C-993E-A1B8A720C7C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9" name="Text Box 592">
          <a:extLst>
            <a:ext uri="{FF2B5EF4-FFF2-40B4-BE49-F238E27FC236}">
              <a16:creationId xmlns="" xmlns:a16="http://schemas.microsoft.com/office/drawing/2014/main" id="{8E6511A8-B860-4C20-AB9A-34A9EEA5139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0" name="Text Box 593">
          <a:extLst>
            <a:ext uri="{FF2B5EF4-FFF2-40B4-BE49-F238E27FC236}">
              <a16:creationId xmlns="" xmlns:a16="http://schemas.microsoft.com/office/drawing/2014/main" id="{B79587F6-3777-456A-A9F2-54BC77D651F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1" name="Text Box 594">
          <a:extLst>
            <a:ext uri="{FF2B5EF4-FFF2-40B4-BE49-F238E27FC236}">
              <a16:creationId xmlns="" xmlns:a16="http://schemas.microsoft.com/office/drawing/2014/main" id="{6CF97F5B-F5AC-4217-873D-96F1781C772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2" name="Text Box 595">
          <a:extLst>
            <a:ext uri="{FF2B5EF4-FFF2-40B4-BE49-F238E27FC236}">
              <a16:creationId xmlns="" xmlns:a16="http://schemas.microsoft.com/office/drawing/2014/main" id="{945AC83D-6B77-43F6-B124-1DE0F7AEBFD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3" name="Text Box 596">
          <a:extLst>
            <a:ext uri="{FF2B5EF4-FFF2-40B4-BE49-F238E27FC236}">
              <a16:creationId xmlns="" xmlns:a16="http://schemas.microsoft.com/office/drawing/2014/main" id="{A2ED6A55-AE60-4DC4-83F3-5866FCE8BEA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4" name="Text Box 597">
          <a:extLst>
            <a:ext uri="{FF2B5EF4-FFF2-40B4-BE49-F238E27FC236}">
              <a16:creationId xmlns="" xmlns:a16="http://schemas.microsoft.com/office/drawing/2014/main" id="{EB00A908-156E-415B-86C1-767F7F3BBFD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5" name="Text Box 598">
          <a:extLst>
            <a:ext uri="{FF2B5EF4-FFF2-40B4-BE49-F238E27FC236}">
              <a16:creationId xmlns="" xmlns:a16="http://schemas.microsoft.com/office/drawing/2014/main" id="{BEBB6DB1-3D8F-457D-8339-D4D42B8519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6" name="Text Box 599">
          <a:extLst>
            <a:ext uri="{FF2B5EF4-FFF2-40B4-BE49-F238E27FC236}">
              <a16:creationId xmlns="" xmlns:a16="http://schemas.microsoft.com/office/drawing/2014/main" id="{AEDB908B-65C0-4E22-9072-1B0D895EA77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7" name="Text Box 600">
          <a:extLst>
            <a:ext uri="{FF2B5EF4-FFF2-40B4-BE49-F238E27FC236}">
              <a16:creationId xmlns="" xmlns:a16="http://schemas.microsoft.com/office/drawing/2014/main" id="{EDD9266F-7FB2-4CD5-B2AD-FDDCA2924A3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8" name="Text Box 601">
          <a:extLst>
            <a:ext uri="{FF2B5EF4-FFF2-40B4-BE49-F238E27FC236}">
              <a16:creationId xmlns="" xmlns:a16="http://schemas.microsoft.com/office/drawing/2014/main" id="{AB506477-B46D-4AB6-881C-4C83565CEDF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9" name="Text Box 602">
          <a:extLst>
            <a:ext uri="{FF2B5EF4-FFF2-40B4-BE49-F238E27FC236}">
              <a16:creationId xmlns="" xmlns:a16="http://schemas.microsoft.com/office/drawing/2014/main" id="{E4B0FF75-B332-4247-A8F5-C9576F7F4F5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10" name="Text Box 603">
          <a:extLst>
            <a:ext uri="{FF2B5EF4-FFF2-40B4-BE49-F238E27FC236}">
              <a16:creationId xmlns="" xmlns:a16="http://schemas.microsoft.com/office/drawing/2014/main" id="{95E27A34-032F-4457-9F60-F6CE5282011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11" name="Text Box 604">
          <a:extLst>
            <a:ext uri="{FF2B5EF4-FFF2-40B4-BE49-F238E27FC236}">
              <a16:creationId xmlns="" xmlns:a16="http://schemas.microsoft.com/office/drawing/2014/main" id="{65224AC5-35EB-4F77-ABAF-DB8B8C11846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2" name="Text Box 49">
          <a:extLst>
            <a:ext uri="{FF2B5EF4-FFF2-40B4-BE49-F238E27FC236}">
              <a16:creationId xmlns="" xmlns:a16="http://schemas.microsoft.com/office/drawing/2014/main" id="{6B628D0E-DC3C-4953-903C-E61022950408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3" name="Text Box 50">
          <a:extLst>
            <a:ext uri="{FF2B5EF4-FFF2-40B4-BE49-F238E27FC236}">
              <a16:creationId xmlns="" xmlns:a16="http://schemas.microsoft.com/office/drawing/2014/main" id="{03398AE9-3123-485D-B08D-F024F5E631D6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4" name="Text Box 51">
          <a:extLst>
            <a:ext uri="{FF2B5EF4-FFF2-40B4-BE49-F238E27FC236}">
              <a16:creationId xmlns="" xmlns:a16="http://schemas.microsoft.com/office/drawing/2014/main" id="{8B2BC0D9-31F3-490B-B63B-125306C31DF4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5" name="Text Box 52">
          <a:extLst>
            <a:ext uri="{FF2B5EF4-FFF2-40B4-BE49-F238E27FC236}">
              <a16:creationId xmlns="" xmlns:a16="http://schemas.microsoft.com/office/drawing/2014/main" id="{553CC26A-709D-4B66-9416-B3CBD3C6EEB7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6" name="Text Box 209">
          <a:extLst>
            <a:ext uri="{FF2B5EF4-FFF2-40B4-BE49-F238E27FC236}">
              <a16:creationId xmlns="" xmlns:a16="http://schemas.microsoft.com/office/drawing/2014/main" id="{2D1BA1BD-BFA5-4FA9-BA5F-58E75079500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7" name="Text Box 210">
          <a:extLst>
            <a:ext uri="{FF2B5EF4-FFF2-40B4-BE49-F238E27FC236}">
              <a16:creationId xmlns="" xmlns:a16="http://schemas.microsoft.com/office/drawing/2014/main" id="{088CB3A4-25A4-4C79-A86D-9936AC90266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8" name="Text Box 211">
          <a:extLst>
            <a:ext uri="{FF2B5EF4-FFF2-40B4-BE49-F238E27FC236}">
              <a16:creationId xmlns="" xmlns:a16="http://schemas.microsoft.com/office/drawing/2014/main" id="{383F21A3-DEA5-4572-A189-D3225BC75E2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9" name="Text Box 212">
          <a:extLst>
            <a:ext uri="{FF2B5EF4-FFF2-40B4-BE49-F238E27FC236}">
              <a16:creationId xmlns="" xmlns:a16="http://schemas.microsoft.com/office/drawing/2014/main" id="{9FB0D790-3B70-4FDA-8C56-DA01FABBE8C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0" name="Text Box 213">
          <a:extLst>
            <a:ext uri="{FF2B5EF4-FFF2-40B4-BE49-F238E27FC236}">
              <a16:creationId xmlns="" xmlns:a16="http://schemas.microsoft.com/office/drawing/2014/main" id="{E27BF922-D134-489B-8410-BFBC26AB086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1" name="Text Box 214">
          <a:extLst>
            <a:ext uri="{FF2B5EF4-FFF2-40B4-BE49-F238E27FC236}">
              <a16:creationId xmlns="" xmlns:a16="http://schemas.microsoft.com/office/drawing/2014/main" id="{8DA7E2E3-6691-4EC7-9188-5B5DF403896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2" name="Text Box 215">
          <a:extLst>
            <a:ext uri="{FF2B5EF4-FFF2-40B4-BE49-F238E27FC236}">
              <a16:creationId xmlns="" xmlns:a16="http://schemas.microsoft.com/office/drawing/2014/main" id="{85607B33-2624-4A89-AE20-685348E32AE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3" name="Text Box 216">
          <a:extLst>
            <a:ext uri="{FF2B5EF4-FFF2-40B4-BE49-F238E27FC236}">
              <a16:creationId xmlns="" xmlns:a16="http://schemas.microsoft.com/office/drawing/2014/main" id="{EEC4D593-ECA2-4805-8F27-78F8AAA1172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4" name="Text Box 217">
          <a:extLst>
            <a:ext uri="{FF2B5EF4-FFF2-40B4-BE49-F238E27FC236}">
              <a16:creationId xmlns="" xmlns:a16="http://schemas.microsoft.com/office/drawing/2014/main" id="{F616B06D-C880-445C-8E1F-C663BA0201A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5" name="Text Box 218">
          <a:extLst>
            <a:ext uri="{FF2B5EF4-FFF2-40B4-BE49-F238E27FC236}">
              <a16:creationId xmlns="" xmlns:a16="http://schemas.microsoft.com/office/drawing/2014/main" id="{8180E359-1834-495A-BD72-1C667E08115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6" name="Text Box 219">
          <a:extLst>
            <a:ext uri="{FF2B5EF4-FFF2-40B4-BE49-F238E27FC236}">
              <a16:creationId xmlns="" xmlns:a16="http://schemas.microsoft.com/office/drawing/2014/main" id="{90488CA9-2164-4130-B872-AE215EE65E0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7" name="Text Box 220">
          <a:extLst>
            <a:ext uri="{FF2B5EF4-FFF2-40B4-BE49-F238E27FC236}">
              <a16:creationId xmlns="" xmlns:a16="http://schemas.microsoft.com/office/drawing/2014/main" id="{F3D83488-8FE8-4150-B1DC-43C2456671A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8" name="Text Box 221">
          <a:extLst>
            <a:ext uri="{FF2B5EF4-FFF2-40B4-BE49-F238E27FC236}">
              <a16:creationId xmlns="" xmlns:a16="http://schemas.microsoft.com/office/drawing/2014/main" id="{033ABA09-C382-4BC7-9DA7-41D80DDFE51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9" name="Text Box 222">
          <a:extLst>
            <a:ext uri="{FF2B5EF4-FFF2-40B4-BE49-F238E27FC236}">
              <a16:creationId xmlns="" xmlns:a16="http://schemas.microsoft.com/office/drawing/2014/main" id="{56C98344-0A44-4DE4-969A-BDA0F85D857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0" name="Text Box 223">
          <a:extLst>
            <a:ext uri="{FF2B5EF4-FFF2-40B4-BE49-F238E27FC236}">
              <a16:creationId xmlns="" xmlns:a16="http://schemas.microsoft.com/office/drawing/2014/main" id="{63342B22-CD06-4392-A0BC-1BB554C0B17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1" name="Text Box 224">
          <a:extLst>
            <a:ext uri="{FF2B5EF4-FFF2-40B4-BE49-F238E27FC236}">
              <a16:creationId xmlns="" xmlns:a16="http://schemas.microsoft.com/office/drawing/2014/main" id="{4D42BF4D-2EDB-4DB0-A6CF-B4253D7DFE0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2" name="Text Box 225">
          <a:extLst>
            <a:ext uri="{FF2B5EF4-FFF2-40B4-BE49-F238E27FC236}">
              <a16:creationId xmlns="" xmlns:a16="http://schemas.microsoft.com/office/drawing/2014/main" id="{8989E335-4368-444B-8F64-BA15A5364F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3" name="Text Box 226">
          <a:extLst>
            <a:ext uri="{FF2B5EF4-FFF2-40B4-BE49-F238E27FC236}">
              <a16:creationId xmlns="" xmlns:a16="http://schemas.microsoft.com/office/drawing/2014/main" id="{28AAA08E-D6D3-48F9-B306-75F7B5BDC84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4" name="Text Box 227">
          <a:extLst>
            <a:ext uri="{FF2B5EF4-FFF2-40B4-BE49-F238E27FC236}">
              <a16:creationId xmlns="" xmlns:a16="http://schemas.microsoft.com/office/drawing/2014/main" id="{6E2AAA4E-C534-412B-9EE3-923F1F59523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5" name="Text Box 228">
          <a:extLst>
            <a:ext uri="{FF2B5EF4-FFF2-40B4-BE49-F238E27FC236}">
              <a16:creationId xmlns="" xmlns:a16="http://schemas.microsoft.com/office/drawing/2014/main" id="{69CF493D-3AEE-4591-80D3-C0CCB3068E3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6" name="Text Box 229">
          <a:extLst>
            <a:ext uri="{FF2B5EF4-FFF2-40B4-BE49-F238E27FC236}">
              <a16:creationId xmlns="" xmlns:a16="http://schemas.microsoft.com/office/drawing/2014/main" id="{09AF017A-EFE0-4186-A51F-3F9C453F8ED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7" name="Text Box 230">
          <a:extLst>
            <a:ext uri="{FF2B5EF4-FFF2-40B4-BE49-F238E27FC236}">
              <a16:creationId xmlns="" xmlns:a16="http://schemas.microsoft.com/office/drawing/2014/main" id="{0034CEB3-4C8C-4D6A-A53D-1B3EDBBA990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8" name="Text Box 231">
          <a:extLst>
            <a:ext uri="{FF2B5EF4-FFF2-40B4-BE49-F238E27FC236}">
              <a16:creationId xmlns="" xmlns:a16="http://schemas.microsoft.com/office/drawing/2014/main" id="{4B1B8947-2E9D-4C05-8441-1F90134A2B9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9" name="Text Box 232">
          <a:extLst>
            <a:ext uri="{FF2B5EF4-FFF2-40B4-BE49-F238E27FC236}">
              <a16:creationId xmlns="" xmlns:a16="http://schemas.microsoft.com/office/drawing/2014/main" id="{F21BD691-A353-4558-B1DF-3E9AC1F02CF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0" name="Text Box 233">
          <a:extLst>
            <a:ext uri="{FF2B5EF4-FFF2-40B4-BE49-F238E27FC236}">
              <a16:creationId xmlns="" xmlns:a16="http://schemas.microsoft.com/office/drawing/2014/main" id="{E03EF158-2AB0-4D7B-BE9D-D972FAB4394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1" name="Text Box 234">
          <a:extLst>
            <a:ext uri="{FF2B5EF4-FFF2-40B4-BE49-F238E27FC236}">
              <a16:creationId xmlns="" xmlns:a16="http://schemas.microsoft.com/office/drawing/2014/main" id="{E8BEE1EB-CC8F-451F-BCAF-FBB414537AF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2" name="Text Box 235">
          <a:extLst>
            <a:ext uri="{FF2B5EF4-FFF2-40B4-BE49-F238E27FC236}">
              <a16:creationId xmlns="" xmlns:a16="http://schemas.microsoft.com/office/drawing/2014/main" id="{CCC8D067-9021-418D-A0E1-9C703B4D1F1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3" name="Text Box 236">
          <a:extLst>
            <a:ext uri="{FF2B5EF4-FFF2-40B4-BE49-F238E27FC236}">
              <a16:creationId xmlns="" xmlns:a16="http://schemas.microsoft.com/office/drawing/2014/main" id="{58C5CD10-0056-4262-BB4B-A1A0831DF34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4" name="Text Box 237">
          <a:extLst>
            <a:ext uri="{FF2B5EF4-FFF2-40B4-BE49-F238E27FC236}">
              <a16:creationId xmlns="" xmlns:a16="http://schemas.microsoft.com/office/drawing/2014/main" id="{01993C35-CD36-452C-9524-5742088AF52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5" name="Text Box 238">
          <a:extLst>
            <a:ext uri="{FF2B5EF4-FFF2-40B4-BE49-F238E27FC236}">
              <a16:creationId xmlns="" xmlns:a16="http://schemas.microsoft.com/office/drawing/2014/main" id="{F1A8E067-E84D-4F0C-936C-1E72A9A93B6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6" name="Text Box 239">
          <a:extLst>
            <a:ext uri="{FF2B5EF4-FFF2-40B4-BE49-F238E27FC236}">
              <a16:creationId xmlns="" xmlns:a16="http://schemas.microsoft.com/office/drawing/2014/main" id="{F2B0C1ED-8039-4909-9083-D686933A1CF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7" name="Text Box 240">
          <a:extLst>
            <a:ext uri="{FF2B5EF4-FFF2-40B4-BE49-F238E27FC236}">
              <a16:creationId xmlns="" xmlns:a16="http://schemas.microsoft.com/office/drawing/2014/main" id="{2238CA5B-C184-4345-8779-E475E4D4E14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8" name="Text Box 241">
          <a:extLst>
            <a:ext uri="{FF2B5EF4-FFF2-40B4-BE49-F238E27FC236}">
              <a16:creationId xmlns="" xmlns:a16="http://schemas.microsoft.com/office/drawing/2014/main" id="{CE437B29-CD9C-4FCA-AC17-CC31AD22820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9" name="Text Box 242">
          <a:extLst>
            <a:ext uri="{FF2B5EF4-FFF2-40B4-BE49-F238E27FC236}">
              <a16:creationId xmlns="" xmlns:a16="http://schemas.microsoft.com/office/drawing/2014/main" id="{311686E5-DDF6-4B8C-85A0-CEF450A819E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0" name="Text Box 243">
          <a:extLst>
            <a:ext uri="{FF2B5EF4-FFF2-40B4-BE49-F238E27FC236}">
              <a16:creationId xmlns="" xmlns:a16="http://schemas.microsoft.com/office/drawing/2014/main" id="{01FDFFA0-2B41-4B8B-8009-4441054CD7F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1" name="Text Box 244">
          <a:extLst>
            <a:ext uri="{FF2B5EF4-FFF2-40B4-BE49-F238E27FC236}">
              <a16:creationId xmlns="" xmlns:a16="http://schemas.microsoft.com/office/drawing/2014/main" id="{BC20140F-6B4D-4841-BE2B-38726381AEF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2" name="Text Box 245">
          <a:extLst>
            <a:ext uri="{FF2B5EF4-FFF2-40B4-BE49-F238E27FC236}">
              <a16:creationId xmlns="" xmlns:a16="http://schemas.microsoft.com/office/drawing/2014/main" id="{B6CF8A7D-5C37-496E-A70A-FFE1947D903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3" name="Text Box 246">
          <a:extLst>
            <a:ext uri="{FF2B5EF4-FFF2-40B4-BE49-F238E27FC236}">
              <a16:creationId xmlns="" xmlns:a16="http://schemas.microsoft.com/office/drawing/2014/main" id="{2A97FE1B-231A-483A-AE5B-405995F7054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4" name="Text Box 247">
          <a:extLst>
            <a:ext uri="{FF2B5EF4-FFF2-40B4-BE49-F238E27FC236}">
              <a16:creationId xmlns="" xmlns:a16="http://schemas.microsoft.com/office/drawing/2014/main" id="{679D16B1-2DF8-4164-A00B-CEBE0CCF768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5" name="Text Box 248">
          <a:extLst>
            <a:ext uri="{FF2B5EF4-FFF2-40B4-BE49-F238E27FC236}">
              <a16:creationId xmlns="" xmlns:a16="http://schemas.microsoft.com/office/drawing/2014/main" id="{78D555FA-18A7-4570-B498-EC2391E5AD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6" name="Text Box 249">
          <a:extLst>
            <a:ext uri="{FF2B5EF4-FFF2-40B4-BE49-F238E27FC236}">
              <a16:creationId xmlns="" xmlns:a16="http://schemas.microsoft.com/office/drawing/2014/main" id="{FD8C09E5-2361-4064-9F8C-970807FE0FF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7" name="Text Box 250">
          <a:extLst>
            <a:ext uri="{FF2B5EF4-FFF2-40B4-BE49-F238E27FC236}">
              <a16:creationId xmlns="" xmlns:a16="http://schemas.microsoft.com/office/drawing/2014/main" id="{9CB01174-B7FF-4197-B422-D1B17681F02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8" name="Text Box 251">
          <a:extLst>
            <a:ext uri="{FF2B5EF4-FFF2-40B4-BE49-F238E27FC236}">
              <a16:creationId xmlns="" xmlns:a16="http://schemas.microsoft.com/office/drawing/2014/main" id="{1183AF8F-EB15-481F-8737-AF82F8B4ED5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9" name="Text Box 252">
          <a:extLst>
            <a:ext uri="{FF2B5EF4-FFF2-40B4-BE49-F238E27FC236}">
              <a16:creationId xmlns="" xmlns:a16="http://schemas.microsoft.com/office/drawing/2014/main" id="{B895B007-4495-4E67-9FFA-8591AF9A433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0" name="Text Box 253">
          <a:extLst>
            <a:ext uri="{FF2B5EF4-FFF2-40B4-BE49-F238E27FC236}">
              <a16:creationId xmlns="" xmlns:a16="http://schemas.microsoft.com/office/drawing/2014/main" id="{F40F31E1-C78C-4CF4-B0E7-40419298917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1" name="Text Box 254">
          <a:extLst>
            <a:ext uri="{FF2B5EF4-FFF2-40B4-BE49-F238E27FC236}">
              <a16:creationId xmlns="" xmlns:a16="http://schemas.microsoft.com/office/drawing/2014/main" id="{88FB9738-A8C2-4A07-A85D-FA7AD7813D9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2" name="Text Box 255">
          <a:extLst>
            <a:ext uri="{FF2B5EF4-FFF2-40B4-BE49-F238E27FC236}">
              <a16:creationId xmlns="" xmlns:a16="http://schemas.microsoft.com/office/drawing/2014/main" id="{0CF1AC36-A349-4E78-B1B2-4B107F90FE2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3" name="Text Box 256">
          <a:extLst>
            <a:ext uri="{FF2B5EF4-FFF2-40B4-BE49-F238E27FC236}">
              <a16:creationId xmlns="" xmlns:a16="http://schemas.microsoft.com/office/drawing/2014/main" id="{1759C5E5-E9D0-4213-B66D-AC885A5360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4" name="Text Box 257">
          <a:extLst>
            <a:ext uri="{FF2B5EF4-FFF2-40B4-BE49-F238E27FC236}">
              <a16:creationId xmlns="" xmlns:a16="http://schemas.microsoft.com/office/drawing/2014/main" id="{0D3B4AD8-2B3F-40C0-9CAA-25A3BE29635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5" name="Text Box 258">
          <a:extLst>
            <a:ext uri="{FF2B5EF4-FFF2-40B4-BE49-F238E27FC236}">
              <a16:creationId xmlns="" xmlns:a16="http://schemas.microsoft.com/office/drawing/2014/main" id="{3D43E263-62BB-4265-B3D0-02812117606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6" name="Text Box 259">
          <a:extLst>
            <a:ext uri="{FF2B5EF4-FFF2-40B4-BE49-F238E27FC236}">
              <a16:creationId xmlns="" xmlns:a16="http://schemas.microsoft.com/office/drawing/2014/main" id="{FCED4C97-32CF-4F7C-AB40-2FB355BD827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7" name="Text Box 260">
          <a:extLst>
            <a:ext uri="{FF2B5EF4-FFF2-40B4-BE49-F238E27FC236}">
              <a16:creationId xmlns="" xmlns:a16="http://schemas.microsoft.com/office/drawing/2014/main" id="{BFB2226E-26D0-4358-AA32-FE05C48E5CD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8" name="Text Box 261">
          <a:extLst>
            <a:ext uri="{FF2B5EF4-FFF2-40B4-BE49-F238E27FC236}">
              <a16:creationId xmlns="" xmlns:a16="http://schemas.microsoft.com/office/drawing/2014/main" id="{AA56BC4A-0263-4A3E-ACA7-BF497418FEF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9" name="Text Box 262">
          <a:extLst>
            <a:ext uri="{FF2B5EF4-FFF2-40B4-BE49-F238E27FC236}">
              <a16:creationId xmlns="" xmlns:a16="http://schemas.microsoft.com/office/drawing/2014/main" id="{6F66E32D-2989-4313-9D3A-2A0B02EDA46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0" name="Text Box 263">
          <a:extLst>
            <a:ext uri="{FF2B5EF4-FFF2-40B4-BE49-F238E27FC236}">
              <a16:creationId xmlns="" xmlns:a16="http://schemas.microsoft.com/office/drawing/2014/main" id="{FF7403C8-453A-43CB-A9ED-3CFA1BFCF82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1" name="Text Box 264">
          <a:extLst>
            <a:ext uri="{FF2B5EF4-FFF2-40B4-BE49-F238E27FC236}">
              <a16:creationId xmlns="" xmlns:a16="http://schemas.microsoft.com/office/drawing/2014/main" id="{3A15AAAB-5AD3-4965-ABB4-A7255A38C7B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2" name="Text Box 265">
          <a:extLst>
            <a:ext uri="{FF2B5EF4-FFF2-40B4-BE49-F238E27FC236}">
              <a16:creationId xmlns="" xmlns:a16="http://schemas.microsoft.com/office/drawing/2014/main" id="{12932C71-5386-470F-9D66-8E8FB9387B3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3" name="Text Box 266">
          <a:extLst>
            <a:ext uri="{FF2B5EF4-FFF2-40B4-BE49-F238E27FC236}">
              <a16:creationId xmlns="" xmlns:a16="http://schemas.microsoft.com/office/drawing/2014/main" id="{C327F4E7-A8D1-4182-A453-D56D41C9FD4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4" name="Text Box 267">
          <a:extLst>
            <a:ext uri="{FF2B5EF4-FFF2-40B4-BE49-F238E27FC236}">
              <a16:creationId xmlns="" xmlns:a16="http://schemas.microsoft.com/office/drawing/2014/main" id="{CD239112-EF1C-49BA-8847-0B26A7E26CB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5" name="Text Box 268">
          <a:extLst>
            <a:ext uri="{FF2B5EF4-FFF2-40B4-BE49-F238E27FC236}">
              <a16:creationId xmlns="" xmlns:a16="http://schemas.microsoft.com/office/drawing/2014/main" id="{EC88E207-D97A-42FF-9515-66BC5D0D51A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6" name="Text Box 269">
          <a:extLst>
            <a:ext uri="{FF2B5EF4-FFF2-40B4-BE49-F238E27FC236}">
              <a16:creationId xmlns="" xmlns:a16="http://schemas.microsoft.com/office/drawing/2014/main" id="{9C48C2AE-3377-4E79-8AA9-4379A872E68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7" name="Text Box 270">
          <a:extLst>
            <a:ext uri="{FF2B5EF4-FFF2-40B4-BE49-F238E27FC236}">
              <a16:creationId xmlns="" xmlns:a16="http://schemas.microsoft.com/office/drawing/2014/main" id="{EAA81044-FE60-4ECE-81F5-CC5DEBD8A59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8" name="Text Box 271">
          <a:extLst>
            <a:ext uri="{FF2B5EF4-FFF2-40B4-BE49-F238E27FC236}">
              <a16:creationId xmlns="" xmlns:a16="http://schemas.microsoft.com/office/drawing/2014/main" id="{4809C06E-44C7-45D7-83C9-2BBADA9CB43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9" name="Text Box 272">
          <a:extLst>
            <a:ext uri="{FF2B5EF4-FFF2-40B4-BE49-F238E27FC236}">
              <a16:creationId xmlns="" xmlns:a16="http://schemas.microsoft.com/office/drawing/2014/main" id="{6FE5A532-2EFA-46F6-B989-0ADE9714BBE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0" name="Text Box 273">
          <a:extLst>
            <a:ext uri="{FF2B5EF4-FFF2-40B4-BE49-F238E27FC236}">
              <a16:creationId xmlns="" xmlns:a16="http://schemas.microsoft.com/office/drawing/2014/main" id="{2974C7CD-1CE3-4D0A-BF4D-EBB1EC3B687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1" name="Text Box 274">
          <a:extLst>
            <a:ext uri="{FF2B5EF4-FFF2-40B4-BE49-F238E27FC236}">
              <a16:creationId xmlns="" xmlns:a16="http://schemas.microsoft.com/office/drawing/2014/main" id="{C0B802AB-F0AA-4857-9847-2FA0B73A0D0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2" name="Text Box 275">
          <a:extLst>
            <a:ext uri="{FF2B5EF4-FFF2-40B4-BE49-F238E27FC236}">
              <a16:creationId xmlns="" xmlns:a16="http://schemas.microsoft.com/office/drawing/2014/main" id="{F5A50625-77AF-450D-8A22-89E9A220D4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3" name="Text Box 276">
          <a:extLst>
            <a:ext uri="{FF2B5EF4-FFF2-40B4-BE49-F238E27FC236}">
              <a16:creationId xmlns="" xmlns:a16="http://schemas.microsoft.com/office/drawing/2014/main" id="{A7EFF8A3-C347-4425-8CF0-B324CCE8DAD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4" name="Text Box 277">
          <a:extLst>
            <a:ext uri="{FF2B5EF4-FFF2-40B4-BE49-F238E27FC236}">
              <a16:creationId xmlns="" xmlns:a16="http://schemas.microsoft.com/office/drawing/2014/main" id="{F8B25444-6AE1-4AE3-92C3-A8FFD60A532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5" name="Text Box 278">
          <a:extLst>
            <a:ext uri="{FF2B5EF4-FFF2-40B4-BE49-F238E27FC236}">
              <a16:creationId xmlns="" xmlns:a16="http://schemas.microsoft.com/office/drawing/2014/main" id="{10F257DB-BB6B-48DB-A6F9-BA4181F085B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6" name="Text Box 279">
          <a:extLst>
            <a:ext uri="{FF2B5EF4-FFF2-40B4-BE49-F238E27FC236}">
              <a16:creationId xmlns="" xmlns:a16="http://schemas.microsoft.com/office/drawing/2014/main" id="{9A33EDF6-68F6-4AD1-A7D7-19D63BC738D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7" name="Text Box 280">
          <a:extLst>
            <a:ext uri="{FF2B5EF4-FFF2-40B4-BE49-F238E27FC236}">
              <a16:creationId xmlns="" xmlns:a16="http://schemas.microsoft.com/office/drawing/2014/main" id="{10A234E0-E58C-452C-B3A2-6F0BD4CCAB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8" name="Text Box 281">
          <a:extLst>
            <a:ext uri="{FF2B5EF4-FFF2-40B4-BE49-F238E27FC236}">
              <a16:creationId xmlns="" xmlns:a16="http://schemas.microsoft.com/office/drawing/2014/main" id="{6F6B4645-4A0C-4259-A74A-18D02A781CC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9" name="Text Box 282">
          <a:extLst>
            <a:ext uri="{FF2B5EF4-FFF2-40B4-BE49-F238E27FC236}">
              <a16:creationId xmlns="" xmlns:a16="http://schemas.microsoft.com/office/drawing/2014/main" id="{682EFAFC-59FF-4323-B8F3-94DB27F06D6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0" name="Text Box 283">
          <a:extLst>
            <a:ext uri="{FF2B5EF4-FFF2-40B4-BE49-F238E27FC236}">
              <a16:creationId xmlns="" xmlns:a16="http://schemas.microsoft.com/office/drawing/2014/main" id="{7290D686-DE0E-4D55-8126-AEB78AD2359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1" name="Text Box 284">
          <a:extLst>
            <a:ext uri="{FF2B5EF4-FFF2-40B4-BE49-F238E27FC236}">
              <a16:creationId xmlns="" xmlns:a16="http://schemas.microsoft.com/office/drawing/2014/main" id="{CFFA1D6A-6BBC-49F1-B1DC-AC15E7E6D8A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2" name="Text Box 285">
          <a:extLst>
            <a:ext uri="{FF2B5EF4-FFF2-40B4-BE49-F238E27FC236}">
              <a16:creationId xmlns="" xmlns:a16="http://schemas.microsoft.com/office/drawing/2014/main" id="{42D0895F-8AF3-4C6D-BF31-0D41A2F5F82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3" name="Text Box 286">
          <a:extLst>
            <a:ext uri="{FF2B5EF4-FFF2-40B4-BE49-F238E27FC236}">
              <a16:creationId xmlns="" xmlns:a16="http://schemas.microsoft.com/office/drawing/2014/main" id="{C9FAF367-8EAF-498E-B743-B554ED02417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4" name="Text Box 287">
          <a:extLst>
            <a:ext uri="{FF2B5EF4-FFF2-40B4-BE49-F238E27FC236}">
              <a16:creationId xmlns="" xmlns:a16="http://schemas.microsoft.com/office/drawing/2014/main" id="{12A6ECE7-C81F-4DC4-87C1-3A7D5A73276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5" name="Text Box 288">
          <a:extLst>
            <a:ext uri="{FF2B5EF4-FFF2-40B4-BE49-F238E27FC236}">
              <a16:creationId xmlns="" xmlns:a16="http://schemas.microsoft.com/office/drawing/2014/main" id="{80C53E2D-703E-42E6-AC42-0389A6613BB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6" name="Text Box 289">
          <a:extLst>
            <a:ext uri="{FF2B5EF4-FFF2-40B4-BE49-F238E27FC236}">
              <a16:creationId xmlns="" xmlns:a16="http://schemas.microsoft.com/office/drawing/2014/main" id="{EB9B59A7-6D4E-4BCB-A71B-C9C42829FE4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7" name="Text Box 290">
          <a:extLst>
            <a:ext uri="{FF2B5EF4-FFF2-40B4-BE49-F238E27FC236}">
              <a16:creationId xmlns="" xmlns:a16="http://schemas.microsoft.com/office/drawing/2014/main" id="{D8A437D6-5D07-4BA3-B771-E8A3672B9C3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8" name="Text Box 291">
          <a:extLst>
            <a:ext uri="{FF2B5EF4-FFF2-40B4-BE49-F238E27FC236}">
              <a16:creationId xmlns="" xmlns:a16="http://schemas.microsoft.com/office/drawing/2014/main" id="{FBB58CEA-A8B3-4008-A27B-AC51ECEB95F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9" name="Text Box 292">
          <a:extLst>
            <a:ext uri="{FF2B5EF4-FFF2-40B4-BE49-F238E27FC236}">
              <a16:creationId xmlns="" xmlns:a16="http://schemas.microsoft.com/office/drawing/2014/main" id="{D4C324A5-6B39-43EB-B682-46A5B868271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0" name="Text Box 293">
          <a:extLst>
            <a:ext uri="{FF2B5EF4-FFF2-40B4-BE49-F238E27FC236}">
              <a16:creationId xmlns="" xmlns:a16="http://schemas.microsoft.com/office/drawing/2014/main" id="{7D644692-90D8-458D-8C4C-1D478E4456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1" name="Text Box 294">
          <a:extLst>
            <a:ext uri="{FF2B5EF4-FFF2-40B4-BE49-F238E27FC236}">
              <a16:creationId xmlns="" xmlns:a16="http://schemas.microsoft.com/office/drawing/2014/main" id="{1FB53678-2A78-4087-B9CB-CD83600C198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2" name="Text Box 295">
          <a:extLst>
            <a:ext uri="{FF2B5EF4-FFF2-40B4-BE49-F238E27FC236}">
              <a16:creationId xmlns="" xmlns:a16="http://schemas.microsoft.com/office/drawing/2014/main" id="{4D1F56FE-F8DC-453E-A249-6AC9437C085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3" name="Text Box 296">
          <a:extLst>
            <a:ext uri="{FF2B5EF4-FFF2-40B4-BE49-F238E27FC236}">
              <a16:creationId xmlns="" xmlns:a16="http://schemas.microsoft.com/office/drawing/2014/main" id="{4907D2F7-5241-4854-B587-0753AF9910D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4" name="Text Box 297">
          <a:extLst>
            <a:ext uri="{FF2B5EF4-FFF2-40B4-BE49-F238E27FC236}">
              <a16:creationId xmlns="" xmlns:a16="http://schemas.microsoft.com/office/drawing/2014/main" id="{3ADC34F4-7309-472B-98E4-5C00F3E5427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5" name="Text Box 298">
          <a:extLst>
            <a:ext uri="{FF2B5EF4-FFF2-40B4-BE49-F238E27FC236}">
              <a16:creationId xmlns="" xmlns:a16="http://schemas.microsoft.com/office/drawing/2014/main" id="{956CFE4F-77F1-4067-865E-752032EEC4B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6" name="Text Box 299">
          <a:extLst>
            <a:ext uri="{FF2B5EF4-FFF2-40B4-BE49-F238E27FC236}">
              <a16:creationId xmlns="" xmlns:a16="http://schemas.microsoft.com/office/drawing/2014/main" id="{CFFDA5B5-DFEE-4E69-BE88-1CFF9667A74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7" name="Text Box 300">
          <a:extLst>
            <a:ext uri="{FF2B5EF4-FFF2-40B4-BE49-F238E27FC236}">
              <a16:creationId xmlns="" xmlns:a16="http://schemas.microsoft.com/office/drawing/2014/main" id="{A8AB71A9-58BF-4004-BDAC-62DAB0730F7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8" name="Text Box 301">
          <a:extLst>
            <a:ext uri="{FF2B5EF4-FFF2-40B4-BE49-F238E27FC236}">
              <a16:creationId xmlns="" xmlns:a16="http://schemas.microsoft.com/office/drawing/2014/main" id="{ED7B3853-1A38-496B-959A-57F685FC437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9" name="Text Box 302">
          <a:extLst>
            <a:ext uri="{FF2B5EF4-FFF2-40B4-BE49-F238E27FC236}">
              <a16:creationId xmlns="" xmlns:a16="http://schemas.microsoft.com/office/drawing/2014/main" id="{1BE69B0F-BCDD-41EE-827B-72C6F53C961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0" name="Text Box 303">
          <a:extLst>
            <a:ext uri="{FF2B5EF4-FFF2-40B4-BE49-F238E27FC236}">
              <a16:creationId xmlns="" xmlns:a16="http://schemas.microsoft.com/office/drawing/2014/main" id="{CBDE786D-D1E6-4156-8B97-337BABFEF1D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1" name="Text Box 304">
          <a:extLst>
            <a:ext uri="{FF2B5EF4-FFF2-40B4-BE49-F238E27FC236}">
              <a16:creationId xmlns="" xmlns:a16="http://schemas.microsoft.com/office/drawing/2014/main" id="{F4A8A7A1-278C-4704-B6E5-1CB784E6BFB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2" name="Text Box 305">
          <a:extLst>
            <a:ext uri="{FF2B5EF4-FFF2-40B4-BE49-F238E27FC236}">
              <a16:creationId xmlns="" xmlns:a16="http://schemas.microsoft.com/office/drawing/2014/main" id="{23B539AD-7554-4C56-8BC3-D23E5CA0C55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3" name="Text Box 306">
          <a:extLst>
            <a:ext uri="{FF2B5EF4-FFF2-40B4-BE49-F238E27FC236}">
              <a16:creationId xmlns="" xmlns:a16="http://schemas.microsoft.com/office/drawing/2014/main" id="{33A68A2F-9D84-4F06-B4CC-87E762206A8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4" name="Text Box 307">
          <a:extLst>
            <a:ext uri="{FF2B5EF4-FFF2-40B4-BE49-F238E27FC236}">
              <a16:creationId xmlns="" xmlns:a16="http://schemas.microsoft.com/office/drawing/2014/main" id="{5D835298-E524-4402-BC43-60C05D656C7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5" name="Text Box 308">
          <a:extLst>
            <a:ext uri="{FF2B5EF4-FFF2-40B4-BE49-F238E27FC236}">
              <a16:creationId xmlns="" xmlns:a16="http://schemas.microsoft.com/office/drawing/2014/main" id="{981EAAF5-BC77-427C-A44B-82205EFDC22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6" name="Text Box 309">
          <a:extLst>
            <a:ext uri="{FF2B5EF4-FFF2-40B4-BE49-F238E27FC236}">
              <a16:creationId xmlns="" xmlns:a16="http://schemas.microsoft.com/office/drawing/2014/main" id="{BA49DEC3-F51A-49EC-B7D3-B10AD40466B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7" name="Text Box 310">
          <a:extLst>
            <a:ext uri="{FF2B5EF4-FFF2-40B4-BE49-F238E27FC236}">
              <a16:creationId xmlns="" xmlns:a16="http://schemas.microsoft.com/office/drawing/2014/main" id="{6A7DE273-274B-4D7D-9B13-33EAC33BBD5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8" name="Text Box 311">
          <a:extLst>
            <a:ext uri="{FF2B5EF4-FFF2-40B4-BE49-F238E27FC236}">
              <a16:creationId xmlns="" xmlns:a16="http://schemas.microsoft.com/office/drawing/2014/main" id="{1BFC4CE3-A63C-4DC8-AAC8-FC344806F6D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9" name="Text Box 312">
          <a:extLst>
            <a:ext uri="{FF2B5EF4-FFF2-40B4-BE49-F238E27FC236}">
              <a16:creationId xmlns="" xmlns:a16="http://schemas.microsoft.com/office/drawing/2014/main" id="{3DFB74C6-237F-45BA-B426-423B551DFA8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0" name="Text Box 313">
          <a:extLst>
            <a:ext uri="{FF2B5EF4-FFF2-40B4-BE49-F238E27FC236}">
              <a16:creationId xmlns="" xmlns:a16="http://schemas.microsoft.com/office/drawing/2014/main" id="{83CE507A-B4EE-4D4E-9C32-66D628B963D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1" name="Text Box 314">
          <a:extLst>
            <a:ext uri="{FF2B5EF4-FFF2-40B4-BE49-F238E27FC236}">
              <a16:creationId xmlns="" xmlns:a16="http://schemas.microsoft.com/office/drawing/2014/main" id="{114876C7-C0C7-4412-A6D6-BAD1547E6AC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2" name="Text Box 315">
          <a:extLst>
            <a:ext uri="{FF2B5EF4-FFF2-40B4-BE49-F238E27FC236}">
              <a16:creationId xmlns="" xmlns:a16="http://schemas.microsoft.com/office/drawing/2014/main" id="{8024B323-99DA-4FAF-86C1-9EA94F3F0F0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3" name="Text Box 316">
          <a:extLst>
            <a:ext uri="{FF2B5EF4-FFF2-40B4-BE49-F238E27FC236}">
              <a16:creationId xmlns="" xmlns:a16="http://schemas.microsoft.com/office/drawing/2014/main" id="{4C02AD55-B136-4A08-B1FA-89DCBFEBD2B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4" name="Text Box 317">
          <a:extLst>
            <a:ext uri="{FF2B5EF4-FFF2-40B4-BE49-F238E27FC236}">
              <a16:creationId xmlns="" xmlns:a16="http://schemas.microsoft.com/office/drawing/2014/main" id="{1442410B-0162-4009-9FC6-57299D824D8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5" name="Text Box 318">
          <a:extLst>
            <a:ext uri="{FF2B5EF4-FFF2-40B4-BE49-F238E27FC236}">
              <a16:creationId xmlns="" xmlns:a16="http://schemas.microsoft.com/office/drawing/2014/main" id="{27BE3910-EB5A-452A-94DD-326B41D0D57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6" name="Text Box 319">
          <a:extLst>
            <a:ext uri="{FF2B5EF4-FFF2-40B4-BE49-F238E27FC236}">
              <a16:creationId xmlns="" xmlns:a16="http://schemas.microsoft.com/office/drawing/2014/main" id="{B85085DD-E4EE-47D1-B41F-2E303E2570A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7" name="Text Box 320">
          <a:extLst>
            <a:ext uri="{FF2B5EF4-FFF2-40B4-BE49-F238E27FC236}">
              <a16:creationId xmlns="" xmlns:a16="http://schemas.microsoft.com/office/drawing/2014/main" id="{02BC96B7-C4B2-4045-BEC9-575692C2BEE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8" name="Text Box 321">
          <a:extLst>
            <a:ext uri="{FF2B5EF4-FFF2-40B4-BE49-F238E27FC236}">
              <a16:creationId xmlns="" xmlns:a16="http://schemas.microsoft.com/office/drawing/2014/main" id="{DC186FB8-645E-4722-971A-411BB11EAE7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9" name="Text Box 322">
          <a:extLst>
            <a:ext uri="{FF2B5EF4-FFF2-40B4-BE49-F238E27FC236}">
              <a16:creationId xmlns="" xmlns:a16="http://schemas.microsoft.com/office/drawing/2014/main" id="{95EB17E9-C5E5-4084-BDFC-4BA540A7B87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0" name="Text Box 323">
          <a:extLst>
            <a:ext uri="{FF2B5EF4-FFF2-40B4-BE49-F238E27FC236}">
              <a16:creationId xmlns="" xmlns:a16="http://schemas.microsoft.com/office/drawing/2014/main" id="{5AA111FE-C76F-4AE5-BF5B-01D24B82B5D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1" name="Text Box 324">
          <a:extLst>
            <a:ext uri="{FF2B5EF4-FFF2-40B4-BE49-F238E27FC236}">
              <a16:creationId xmlns="" xmlns:a16="http://schemas.microsoft.com/office/drawing/2014/main" id="{5A8566E8-742C-496F-9310-5F812B129D2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2" name="Text Box 325">
          <a:extLst>
            <a:ext uri="{FF2B5EF4-FFF2-40B4-BE49-F238E27FC236}">
              <a16:creationId xmlns="" xmlns:a16="http://schemas.microsoft.com/office/drawing/2014/main" id="{88182EBF-1108-4F32-AECC-2377A2102DB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3" name="Text Box 326">
          <a:extLst>
            <a:ext uri="{FF2B5EF4-FFF2-40B4-BE49-F238E27FC236}">
              <a16:creationId xmlns="" xmlns:a16="http://schemas.microsoft.com/office/drawing/2014/main" id="{0082BDEC-E727-4B4D-8297-738970A5864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4" name="Text Box 327">
          <a:extLst>
            <a:ext uri="{FF2B5EF4-FFF2-40B4-BE49-F238E27FC236}">
              <a16:creationId xmlns="" xmlns:a16="http://schemas.microsoft.com/office/drawing/2014/main" id="{686C953C-8B87-44D0-A3F2-CD572AB05D9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5" name="Text Box 328">
          <a:extLst>
            <a:ext uri="{FF2B5EF4-FFF2-40B4-BE49-F238E27FC236}">
              <a16:creationId xmlns="" xmlns:a16="http://schemas.microsoft.com/office/drawing/2014/main" id="{DF27096E-389E-48AE-A55B-773D5855B97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6" name="Text Box 329">
          <a:extLst>
            <a:ext uri="{FF2B5EF4-FFF2-40B4-BE49-F238E27FC236}">
              <a16:creationId xmlns="" xmlns:a16="http://schemas.microsoft.com/office/drawing/2014/main" id="{522B5900-CC54-431B-97E9-CE3AB3AC386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7" name="Text Box 330">
          <a:extLst>
            <a:ext uri="{FF2B5EF4-FFF2-40B4-BE49-F238E27FC236}">
              <a16:creationId xmlns="" xmlns:a16="http://schemas.microsoft.com/office/drawing/2014/main" id="{DD960B42-CB73-47E6-BBFC-D3630BCAC96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8" name="Text Box 331">
          <a:extLst>
            <a:ext uri="{FF2B5EF4-FFF2-40B4-BE49-F238E27FC236}">
              <a16:creationId xmlns="" xmlns:a16="http://schemas.microsoft.com/office/drawing/2014/main" id="{51C32B5B-E264-480C-9669-D475EEE6D4D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9" name="Text Box 332">
          <a:extLst>
            <a:ext uri="{FF2B5EF4-FFF2-40B4-BE49-F238E27FC236}">
              <a16:creationId xmlns="" xmlns:a16="http://schemas.microsoft.com/office/drawing/2014/main" id="{B49BD628-797E-42CF-BB10-DCBF2FA5BBE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0" name="Text Box 333">
          <a:extLst>
            <a:ext uri="{FF2B5EF4-FFF2-40B4-BE49-F238E27FC236}">
              <a16:creationId xmlns="" xmlns:a16="http://schemas.microsoft.com/office/drawing/2014/main" id="{717BDD3E-C04F-4209-A9E3-782824C99AB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1" name="Text Box 334">
          <a:extLst>
            <a:ext uri="{FF2B5EF4-FFF2-40B4-BE49-F238E27FC236}">
              <a16:creationId xmlns="" xmlns:a16="http://schemas.microsoft.com/office/drawing/2014/main" id="{4A4E93F5-F89D-4E3B-8A69-96A030AFF58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2" name="Text Box 335">
          <a:extLst>
            <a:ext uri="{FF2B5EF4-FFF2-40B4-BE49-F238E27FC236}">
              <a16:creationId xmlns="" xmlns:a16="http://schemas.microsoft.com/office/drawing/2014/main" id="{7404DE50-BE87-4D43-A94A-7A5D08A444F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3" name="Text Box 336">
          <a:extLst>
            <a:ext uri="{FF2B5EF4-FFF2-40B4-BE49-F238E27FC236}">
              <a16:creationId xmlns="" xmlns:a16="http://schemas.microsoft.com/office/drawing/2014/main" id="{733DF275-D6A8-4239-806C-5E34CE1CBB5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4" name="Text Box 337">
          <a:extLst>
            <a:ext uri="{FF2B5EF4-FFF2-40B4-BE49-F238E27FC236}">
              <a16:creationId xmlns="" xmlns:a16="http://schemas.microsoft.com/office/drawing/2014/main" id="{B2ED8196-DBA6-4CC3-94FE-27B90019DA5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5" name="Text Box 338">
          <a:extLst>
            <a:ext uri="{FF2B5EF4-FFF2-40B4-BE49-F238E27FC236}">
              <a16:creationId xmlns="" xmlns:a16="http://schemas.microsoft.com/office/drawing/2014/main" id="{143D7A97-FF9A-45BC-935D-AB5934639C1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6" name="Text Box 339">
          <a:extLst>
            <a:ext uri="{FF2B5EF4-FFF2-40B4-BE49-F238E27FC236}">
              <a16:creationId xmlns="" xmlns:a16="http://schemas.microsoft.com/office/drawing/2014/main" id="{2A04E88A-AF81-4D37-AF4C-38130D41350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7" name="Text Box 340">
          <a:extLst>
            <a:ext uri="{FF2B5EF4-FFF2-40B4-BE49-F238E27FC236}">
              <a16:creationId xmlns="" xmlns:a16="http://schemas.microsoft.com/office/drawing/2014/main" id="{CBF2CDCF-B46C-4179-84DC-A8E706A68DB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8" name="Text Box 341">
          <a:extLst>
            <a:ext uri="{FF2B5EF4-FFF2-40B4-BE49-F238E27FC236}">
              <a16:creationId xmlns="" xmlns:a16="http://schemas.microsoft.com/office/drawing/2014/main" id="{7462D6CC-75F0-4A82-9DFD-1442A7BD949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9" name="Text Box 342">
          <a:extLst>
            <a:ext uri="{FF2B5EF4-FFF2-40B4-BE49-F238E27FC236}">
              <a16:creationId xmlns="" xmlns:a16="http://schemas.microsoft.com/office/drawing/2014/main" id="{3B0A9CD3-8329-4F47-81B5-3666C4BC062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0" name="Text Box 343">
          <a:extLst>
            <a:ext uri="{FF2B5EF4-FFF2-40B4-BE49-F238E27FC236}">
              <a16:creationId xmlns="" xmlns:a16="http://schemas.microsoft.com/office/drawing/2014/main" id="{8A756C8F-AAE2-4E6B-A30A-E4A238596C8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1" name="Text Box 344">
          <a:extLst>
            <a:ext uri="{FF2B5EF4-FFF2-40B4-BE49-F238E27FC236}">
              <a16:creationId xmlns="" xmlns:a16="http://schemas.microsoft.com/office/drawing/2014/main" id="{D3F403F7-A11D-4EE4-990F-54DCEB23B0D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2" name="Text Box 345">
          <a:extLst>
            <a:ext uri="{FF2B5EF4-FFF2-40B4-BE49-F238E27FC236}">
              <a16:creationId xmlns="" xmlns:a16="http://schemas.microsoft.com/office/drawing/2014/main" id="{76237A97-406C-49CE-9009-4EF07D152D1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3" name="Text Box 346">
          <a:extLst>
            <a:ext uri="{FF2B5EF4-FFF2-40B4-BE49-F238E27FC236}">
              <a16:creationId xmlns="" xmlns:a16="http://schemas.microsoft.com/office/drawing/2014/main" id="{A177758D-E486-4B2C-AC3F-428A9A93AED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4" name="Text Box 347">
          <a:extLst>
            <a:ext uri="{FF2B5EF4-FFF2-40B4-BE49-F238E27FC236}">
              <a16:creationId xmlns="" xmlns:a16="http://schemas.microsoft.com/office/drawing/2014/main" id="{29437DDD-F4C8-4013-BA0C-FF3085E1221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5" name="Text Box 348">
          <a:extLst>
            <a:ext uri="{FF2B5EF4-FFF2-40B4-BE49-F238E27FC236}">
              <a16:creationId xmlns="" xmlns:a16="http://schemas.microsoft.com/office/drawing/2014/main" id="{DBEA8CED-DD23-44F4-A0C1-3EEF5C6E503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6" name="Text Box 349">
          <a:extLst>
            <a:ext uri="{FF2B5EF4-FFF2-40B4-BE49-F238E27FC236}">
              <a16:creationId xmlns="" xmlns:a16="http://schemas.microsoft.com/office/drawing/2014/main" id="{B859AB25-403E-472C-8EF8-116DE990690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7" name="Text Box 350">
          <a:extLst>
            <a:ext uri="{FF2B5EF4-FFF2-40B4-BE49-F238E27FC236}">
              <a16:creationId xmlns="" xmlns:a16="http://schemas.microsoft.com/office/drawing/2014/main" id="{8CBB3EDD-48D8-4C0C-9C33-6A4A97AFDB4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8" name="Text Box 351">
          <a:extLst>
            <a:ext uri="{FF2B5EF4-FFF2-40B4-BE49-F238E27FC236}">
              <a16:creationId xmlns="" xmlns:a16="http://schemas.microsoft.com/office/drawing/2014/main" id="{87CD35A7-9BF5-418D-B390-8D8AD5B4020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9" name="Text Box 352">
          <a:extLst>
            <a:ext uri="{FF2B5EF4-FFF2-40B4-BE49-F238E27FC236}">
              <a16:creationId xmlns="" xmlns:a16="http://schemas.microsoft.com/office/drawing/2014/main" id="{024A9ABF-882C-49B4-B92A-EAF39FF8F98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0" name="Text Box 353">
          <a:extLst>
            <a:ext uri="{FF2B5EF4-FFF2-40B4-BE49-F238E27FC236}">
              <a16:creationId xmlns="" xmlns:a16="http://schemas.microsoft.com/office/drawing/2014/main" id="{AE54E4E2-5778-4BB9-BB61-C4D7701F8DF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1" name="Text Box 354">
          <a:extLst>
            <a:ext uri="{FF2B5EF4-FFF2-40B4-BE49-F238E27FC236}">
              <a16:creationId xmlns="" xmlns:a16="http://schemas.microsoft.com/office/drawing/2014/main" id="{7C49E68A-0AFB-437C-9E7B-28DD37E097E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2" name="Text Box 355">
          <a:extLst>
            <a:ext uri="{FF2B5EF4-FFF2-40B4-BE49-F238E27FC236}">
              <a16:creationId xmlns="" xmlns:a16="http://schemas.microsoft.com/office/drawing/2014/main" id="{F703BF73-A527-410C-A109-079FC1D2DAC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3" name="Text Box 356">
          <a:extLst>
            <a:ext uri="{FF2B5EF4-FFF2-40B4-BE49-F238E27FC236}">
              <a16:creationId xmlns="" xmlns:a16="http://schemas.microsoft.com/office/drawing/2014/main" id="{C83C9A3F-9BD8-460F-8A3A-6FBD820D8F0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4" name="Text Box 357">
          <a:extLst>
            <a:ext uri="{FF2B5EF4-FFF2-40B4-BE49-F238E27FC236}">
              <a16:creationId xmlns="" xmlns:a16="http://schemas.microsoft.com/office/drawing/2014/main" id="{DE708DAF-EA60-4B8E-AB4C-50AA8127BE9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5" name="Text Box 358">
          <a:extLst>
            <a:ext uri="{FF2B5EF4-FFF2-40B4-BE49-F238E27FC236}">
              <a16:creationId xmlns="" xmlns:a16="http://schemas.microsoft.com/office/drawing/2014/main" id="{F93A41AE-DCFA-48D2-AE5B-EDD3E18F832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6" name="Text Box 359">
          <a:extLst>
            <a:ext uri="{FF2B5EF4-FFF2-40B4-BE49-F238E27FC236}">
              <a16:creationId xmlns="" xmlns:a16="http://schemas.microsoft.com/office/drawing/2014/main" id="{58A9A5D4-8D09-4630-8023-51C068BB25B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7" name="Text Box 360">
          <a:extLst>
            <a:ext uri="{FF2B5EF4-FFF2-40B4-BE49-F238E27FC236}">
              <a16:creationId xmlns="" xmlns:a16="http://schemas.microsoft.com/office/drawing/2014/main" id="{33247B33-5990-413C-9E5B-1F00BEA9C40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8" name="Text Box 361">
          <a:extLst>
            <a:ext uri="{FF2B5EF4-FFF2-40B4-BE49-F238E27FC236}">
              <a16:creationId xmlns="" xmlns:a16="http://schemas.microsoft.com/office/drawing/2014/main" id="{3FABD2CF-FFA1-4034-9C17-8AB90F9A06B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9" name="Text Box 362">
          <a:extLst>
            <a:ext uri="{FF2B5EF4-FFF2-40B4-BE49-F238E27FC236}">
              <a16:creationId xmlns="" xmlns:a16="http://schemas.microsoft.com/office/drawing/2014/main" id="{FD75B4C3-45BB-405A-BDD1-F079DADA213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0" name="Text Box 363">
          <a:extLst>
            <a:ext uri="{FF2B5EF4-FFF2-40B4-BE49-F238E27FC236}">
              <a16:creationId xmlns="" xmlns:a16="http://schemas.microsoft.com/office/drawing/2014/main" id="{813B1FFE-EC65-41EC-9503-283FA43CD16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1" name="Text Box 364">
          <a:extLst>
            <a:ext uri="{FF2B5EF4-FFF2-40B4-BE49-F238E27FC236}">
              <a16:creationId xmlns="" xmlns:a16="http://schemas.microsoft.com/office/drawing/2014/main" id="{B1F53B45-F1C8-4F1D-A9C9-19F8DAA908A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2" name="Text Box 365">
          <a:extLst>
            <a:ext uri="{FF2B5EF4-FFF2-40B4-BE49-F238E27FC236}">
              <a16:creationId xmlns="" xmlns:a16="http://schemas.microsoft.com/office/drawing/2014/main" id="{E38B2CCF-C691-42BB-8FF9-23CD070A208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3" name="Text Box 366">
          <a:extLst>
            <a:ext uri="{FF2B5EF4-FFF2-40B4-BE49-F238E27FC236}">
              <a16:creationId xmlns="" xmlns:a16="http://schemas.microsoft.com/office/drawing/2014/main" id="{9473FCC4-5847-45BC-846A-60FA18925E3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4" name="Text Box 367">
          <a:extLst>
            <a:ext uri="{FF2B5EF4-FFF2-40B4-BE49-F238E27FC236}">
              <a16:creationId xmlns="" xmlns:a16="http://schemas.microsoft.com/office/drawing/2014/main" id="{724CA1C1-DEC2-44D2-ABA2-771F606F55C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5" name="Text Box 368">
          <a:extLst>
            <a:ext uri="{FF2B5EF4-FFF2-40B4-BE49-F238E27FC236}">
              <a16:creationId xmlns="" xmlns:a16="http://schemas.microsoft.com/office/drawing/2014/main" id="{B037A89F-D163-4BDB-AA22-5C1A23C8D5D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6" name="Text Box 369">
          <a:extLst>
            <a:ext uri="{FF2B5EF4-FFF2-40B4-BE49-F238E27FC236}">
              <a16:creationId xmlns="" xmlns:a16="http://schemas.microsoft.com/office/drawing/2014/main" id="{85E51243-A7A3-4EC6-960A-D592F5B32E5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7" name="Text Box 370">
          <a:extLst>
            <a:ext uri="{FF2B5EF4-FFF2-40B4-BE49-F238E27FC236}">
              <a16:creationId xmlns="" xmlns:a16="http://schemas.microsoft.com/office/drawing/2014/main" id="{080C849C-CDF4-4938-950D-C24DF8E158F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8" name="Text Box 371">
          <a:extLst>
            <a:ext uri="{FF2B5EF4-FFF2-40B4-BE49-F238E27FC236}">
              <a16:creationId xmlns="" xmlns:a16="http://schemas.microsoft.com/office/drawing/2014/main" id="{7A9FBB6A-BC3C-48C0-B404-6B568284F19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9" name="Text Box 372">
          <a:extLst>
            <a:ext uri="{FF2B5EF4-FFF2-40B4-BE49-F238E27FC236}">
              <a16:creationId xmlns="" xmlns:a16="http://schemas.microsoft.com/office/drawing/2014/main" id="{0E51FE61-E02E-40A2-A9EC-38F29AB7343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0" name="Text Box 373">
          <a:extLst>
            <a:ext uri="{FF2B5EF4-FFF2-40B4-BE49-F238E27FC236}">
              <a16:creationId xmlns="" xmlns:a16="http://schemas.microsoft.com/office/drawing/2014/main" id="{78A67B42-5179-4DEA-A59F-728DC71E2C7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1" name="Text Box 374">
          <a:extLst>
            <a:ext uri="{FF2B5EF4-FFF2-40B4-BE49-F238E27FC236}">
              <a16:creationId xmlns="" xmlns:a16="http://schemas.microsoft.com/office/drawing/2014/main" id="{418FF96A-7CBB-4696-909A-C9323BEA85E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2" name="Text Box 375">
          <a:extLst>
            <a:ext uri="{FF2B5EF4-FFF2-40B4-BE49-F238E27FC236}">
              <a16:creationId xmlns="" xmlns:a16="http://schemas.microsoft.com/office/drawing/2014/main" id="{ECEB7395-8803-49AB-A55A-798EF0A8C7C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3" name="Text Box 376">
          <a:extLst>
            <a:ext uri="{FF2B5EF4-FFF2-40B4-BE49-F238E27FC236}">
              <a16:creationId xmlns="" xmlns:a16="http://schemas.microsoft.com/office/drawing/2014/main" id="{2B165FE0-E697-497D-9770-386E558CC76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4" name="Text Box 377">
          <a:extLst>
            <a:ext uri="{FF2B5EF4-FFF2-40B4-BE49-F238E27FC236}">
              <a16:creationId xmlns="" xmlns:a16="http://schemas.microsoft.com/office/drawing/2014/main" id="{07BAF08D-5D2F-40C0-9A6D-F1F445FDA55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5" name="Text Box 378">
          <a:extLst>
            <a:ext uri="{FF2B5EF4-FFF2-40B4-BE49-F238E27FC236}">
              <a16:creationId xmlns="" xmlns:a16="http://schemas.microsoft.com/office/drawing/2014/main" id="{07E16D02-76D7-4D4A-8F7E-E7C8E511549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6" name="Text Box 379">
          <a:extLst>
            <a:ext uri="{FF2B5EF4-FFF2-40B4-BE49-F238E27FC236}">
              <a16:creationId xmlns="" xmlns:a16="http://schemas.microsoft.com/office/drawing/2014/main" id="{D8A91245-E2EC-420E-B584-00ABC699219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7" name="Text Box 380">
          <a:extLst>
            <a:ext uri="{FF2B5EF4-FFF2-40B4-BE49-F238E27FC236}">
              <a16:creationId xmlns="" xmlns:a16="http://schemas.microsoft.com/office/drawing/2014/main" id="{034DB954-51A7-4E40-92DC-5E7F68F1E95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8" name="Text Box 381">
          <a:extLst>
            <a:ext uri="{FF2B5EF4-FFF2-40B4-BE49-F238E27FC236}">
              <a16:creationId xmlns="" xmlns:a16="http://schemas.microsoft.com/office/drawing/2014/main" id="{E2CDA01E-B023-46D9-8A56-833D01FDD77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9" name="Text Box 382">
          <a:extLst>
            <a:ext uri="{FF2B5EF4-FFF2-40B4-BE49-F238E27FC236}">
              <a16:creationId xmlns="" xmlns:a16="http://schemas.microsoft.com/office/drawing/2014/main" id="{E720DEE6-2F5F-4D87-AE61-36CFAE22480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0" name="Text Box 383">
          <a:extLst>
            <a:ext uri="{FF2B5EF4-FFF2-40B4-BE49-F238E27FC236}">
              <a16:creationId xmlns="" xmlns:a16="http://schemas.microsoft.com/office/drawing/2014/main" id="{0DF1B977-7942-49BF-9314-10A1931E1EE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1" name="Text Box 384">
          <a:extLst>
            <a:ext uri="{FF2B5EF4-FFF2-40B4-BE49-F238E27FC236}">
              <a16:creationId xmlns="" xmlns:a16="http://schemas.microsoft.com/office/drawing/2014/main" id="{EA5B5F27-B559-4E76-B469-E3F892665AB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2" name="Text Box 385">
          <a:extLst>
            <a:ext uri="{FF2B5EF4-FFF2-40B4-BE49-F238E27FC236}">
              <a16:creationId xmlns="" xmlns:a16="http://schemas.microsoft.com/office/drawing/2014/main" id="{15A068A1-5CED-428D-AF66-151AC937DE5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3" name="Text Box 386">
          <a:extLst>
            <a:ext uri="{FF2B5EF4-FFF2-40B4-BE49-F238E27FC236}">
              <a16:creationId xmlns="" xmlns:a16="http://schemas.microsoft.com/office/drawing/2014/main" id="{53B790F4-D2BE-403B-A712-07052AA2B01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4" name="Text Box 387">
          <a:extLst>
            <a:ext uri="{FF2B5EF4-FFF2-40B4-BE49-F238E27FC236}">
              <a16:creationId xmlns="" xmlns:a16="http://schemas.microsoft.com/office/drawing/2014/main" id="{9C4D14E7-62ED-479B-AB87-C0CE6AE784F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5" name="Text Box 388">
          <a:extLst>
            <a:ext uri="{FF2B5EF4-FFF2-40B4-BE49-F238E27FC236}">
              <a16:creationId xmlns="" xmlns:a16="http://schemas.microsoft.com/office/drawing/2014/main" id="{6246F1CA-314B-4CE5-837A-78352AD9836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6" name="Text Box 389">
          <a:extLst>
            <a:ext uri="{FF2B5EF4-FFF2-40B4-BE49-F238E27FC236}">
              <a16:creationId xmlns="" xmlns:a16="http://schemas.microsoft.com/office/drawing/2014/main" id="{EA499CEF-4F1A-4D0E-9A90-52D89639567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7" name="Text Box 390">
          <a:extLst>
            <a:ext uri="{FF2B5EF4-FFF2-40B4-BE49-F238E27FC236}">
              <a16:creationId xmlns="" xmlns:a16="http://schemas.microsoft.com/office/drawing/2014/main" id="{468278C0-7C33-408A-9DD2-84900228F5C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8" name="Text Box 391">
          <a:extLst>
            <a:ext uri="{FF2B5EF4-FFF2-40B4-BE49-F238E27FC236}">
              <a16:creationId xmlns="" xmlns:a16="http://schemas.microsoft.com/office/drawing/2014/main" id="{88B57346-7AF3-485F-AD10-2C9CE74AF42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9" name="Text Box 392">
          <a:extLst>
            <a:ext uri="{FF2B5EF4-FFF2-40B4-BE49-F238E27FC236}">
              <a16:creationId xmlns="" xmlns:a16="http://schemas.microsoft.com/office/drawing/2014/main" id="{AF6E03F3-2AA2-49D4-8E50-1A9D480DAF2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0" name="Text Box 393">
          <a:extLst>
            <a:ext uri="{FF2B5EF4-FFF2-40B4-BE49-F238E27FC236}">
              <a16:creationId xmlns="" xmlns:a16="http://schemas.microsoft.com/office/drawing/2014/main" id="{A8C0F522-A4B3-4651-A29E-7AC8BFD806F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1" name="Text Box 394">
          <a:extLst>
            <a:ext uri="{FF2B5EF4-FFF2-40B4-BE49-F238E27FC236}">
              <a16:creationId xmlns="" xmlns:a16="http://schemas.microsoft.com/office/drawing/2014/main" id="{A64E03E5-8522-44C3-B6B5-E7873A5A6E0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2" name="Text Box 395">
          <a:extLst>
            <a:ext uri="{FF2B5EF4-FFF2-40B4-BE49-F238E27FC236}">
              <a16:creationId xmlns="" xmlns:a16="http://schemas.microsoft.com/office/drawing/2014/main" id="{B168DF0C-7E48-4D92-A201-D4769AAA76F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3" name="Text Box 396">
          <a:extLst>
            <a:ext uri="{FF2B5EF4-FFF2-40B4-BE49-F238E27FC236}">
              <a16:creationId xmlns="" xmlns:a16="http://schemas.microsoft.com/office/drawing/2014/main" id="{3EC32C26-D451-4C81-8651-8EEC977E356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4" name="Text Box 397">
          <a:extLst>
            <a:ext uri="{FF2B5EF4-FFF2-40B4-BE49-F238E27FC236}">
              <a16:creationId xmlns="" xmlns:a16="http://schemas.microsoft.com/office/drawing/2014/main" id="{D6669E87-AB75-41F4-95C2-BCDF6F97CDA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5" name="Text Box 398">
          <a:extLst>
            <a:ext uri="{FF2B5EF4-FFF2-40B4-BE49-F238E27FC236}">
              <a16:creationId xmlns="" xmlns:a16="http://schemas.microsoft.com/office/drawing/2014/main" id="{AA4BF55D-86C3-492A-88F1-AA3AC4D1E6F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6" name="Text Box 399">
          <a:extLst>
            <a:ext uri="{FF2B5EF4-FFF2-40B4-BE49-F238E27FC236}">
              <a16:creationId xmlns="" xmlns:a16="http://schemas.microsoft.com/office/drawing/2014/main" id="{DAC195DC-A485-4BC5-87A9-BB756AF0082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7" name="Text Box 400">
          <a:extLst>
            <a:ext uri="{FF2B5EF4-FFF2-40B4-BE49-F238E27FC236}">
              <a16:creationId xmlns="" xmlns:a16="http://schemas.microsoft.com/office/drawing/2014/main" id="{4A9FC57D-4760-4D4F-9CCC-5830AEEC238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8" name="Text Box 401">
          <a:extLst>
            <a:ext uri="{FF2B5EF4-FFF2-40B4-BE49-F238E27FC236}">
              <a16:creationId xmlns="" xmlns:a16="http://schemas.microsoft.com/office/drawing/2014/main" id="{03A20E73-FD44-495D-89C3-D27BF332B48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9" name="Text Box 402">
          <a:extLst>
            <a:ext uri="{FF2B5EF4-FFF2-40B4-BE49-F238E27FC236}">
              <a16:creationId xmlns="" xmlns:a16="http://schemas.microsoft.com/office/drawing/2014/main" id="{9F45609A-B81D-4300-88F2-0D55C0849D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0" name="Text Box 403">
          <a:extLst>
            <a:ext uri="{FF2B5EF4-FFF2-40B4-BE49-F238E27FC236}">
              <a16:creationId xmlns="" xmlns:a16="http://schemas.microsoft.com/office/drawing/2014/main" id="{909DF95B-B80B-4FC9-B7C5-8D87AFD7740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1" name="Text Box 404">
          <a:extLst>
            <a:ext uri="{FF2B5EF4-FFF2-40B4-BE49-F238E27FC236}">
              <a16:creationId xmlns="" xmlns:a16="http://schemas.microsoft.com/office/drawing/2014/main" id="{732FA86C-C330-453D-8DA5-FCDB1553F85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2" name="Text Box 405">
          <a:extLst>
            <a:ext uri="{FF2B5EF4-FFF2-40B4-BE49-F238E27FC236}">
              <a16:creationId xmlns="" xmlns:a16="http://schemas.microsoft.com/office/drawing/2014/main" id="{9E40CD17-C2CC-4A66-9693-8B9F9105F8C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3" name="Text Box 406">
          <a:extLst>
            <a:ext uri="{FF2B5EF4-FFF2-40B4-BE49-F238E27FC236}">
              <a16:creationId xmlns="" xmlns:a16="http://schemas.microsoft.com/office/drawing/2014/main" id="{5A85F46E-37E5-42DD-948F-2ADD769A9C3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4" name="Text Box 407">
          <a:extLst>
            <a:ext uri="{FF2B5EF4-FFF2-40B4-BE49-F238E27FC236}">
              <a16:creationId xmlns="" xmlns:a16="http://schemas.microsoft.com/office/drawing/2014/main" id="{D38503F5-94C7-44AE-A507-8153881BF45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5" name="Text Box 408">
          <a:extLst>
            <a:ext uri="{FF2B5EF4-FFF2-40B4-BE49-F238E27FC236}">
              <a16:creationId xmlns="" xmlns:a16="http://schemas.microsoft.com/office/drawing/2014/main" id="{F6954721-AF48-4587-90A8-44E004A2F9D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6" name="Text Box 409">
          <a:extLst>
            <a:ext uri="{FF2B5EF4-FFF2-40B4-BE49-F238E27FC236}">
              <a16:creationId xmlns="" xmlns:a16="http://schemas.microsoft.com/office/drawing/2014/main" id="{8541B453-9475-42AD-99A8-802E62F5F78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7" name="Text Box 410">
          <a:extLst>
            <a:ext uri="{FF2B5EF4-FFF2-40B4-BE49-F238E27FC236}">
              <a16:creationId xmlns="" xmlns:a16="http://schemas.microsoft.com/office/drawing/2014/main" id="{5B54BD1F-5B35-4081-B150-949D3D4644C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8" name="Text Box 411">
          <a:extLst>
            <a:ext uri="{FF2B5EF4-FFF2-40B4-BE49-F238E27FC236}">
              <a16:creationId xmlns="" xmlns:a16="http://schemas.microsoft.com/office/drawing/2014/main" id="{996CB654-08F9-461F-A918-D294033F714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9" name="Text Box 412">
          <a:extLst>
            <a:ext uri="{FF2B5EF4-FFF2-40B4-BE49-F238E27FC236}">
              <a16:creationId xmlns="" xmlns:a16="http://schemas.microsoft.com/office/drawing/2014/main" id="{7C8AEB92-77AA-429E-80E0-507D0F29FCE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0" name="Text Box 413">
          <a:extLst>
            <a:ext uri="{FF2B5EF4-FFF2-40B4-BE49-F238E27FC236}">
              <a16:creationId xmlns="" xmlns:a16="http://schemas.microsoft.com/office/drawing/2014/main" id="{D8CACD32-1044-4578-941D-275A82B61B4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1" name="Text Box 414">
          <a:extLst>
            <a:ext uri="{FF2B5EF4-FFF2-40B4-BE49-F238E27FC236}">
              <a16:creationId xmlns="" xmlns:a16="http://schemas.microsoft.com/office/drawing/2014/main" id="{17A0A878-7B41-4E02-BF5E-24AD3DB16F0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2" name="Text Box 415">
          <a:extLst>
            <a:ext uri="{FF2B5EF4-FFF2-40B4-BE49-F238E27FC236}">
              <a16:creationId xmlns="" xmlns:a16="http://schemas.microsoft.com/office/drawing/2014/main" id="{C9714772-E849-4309-AFE2-E45F30BCF5B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3" name="Text Box 416">
          <a:extLst>
            <a:ext uri="{FF2B5EF4-FFF2-40B4-BE49-F238E27FC236}">
              <a16:creationId xmlns="" xmlns:a16="http://schemas.microsoft.com/office/drawing/2014/main" id="{30E3DB72-F3BB-46CD-9724-DE4DD83B051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4" name="Text Box 417">
          <a:extLst>
            <a:ext uri="{FF2B5EF4-FFF2-40B4-BE49-F238E27FC236}">
              <a16:creationId xmlns="" xmlns:a16="http://schemas.microsoft.com/office/drawing/2014/main" id="{0C91E395-6A66-4DBF-9339-DA6A43627B6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5" name="Text Box 418">
          <a:extLst>
            <a:ext uri="{FF2B5EF4-FFF2-40B4-BE49-F238E27FC236}">
              <a16:creationId xmlns="" xmlns:a16="http://schemas.microsoft.com/office/drawing/2014/main" id="{BBBF3ACC-D283-43AB-97A1-84906FD5247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6" name="Text Box 419">
          <a:extLst>
            <a:ext uri="{FF2B5EF4-FFF2-40B4-BE49-F238E27FC236}">
              <a16:creationId xmlns="" xmlns:a16="http://schemas.microsoft.com/office/drawing/2014/main" id="{556EE3F2-B43D-42DD-9880-822E48748BE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7" name="Text Box 420">
          <a:extLst>
            <a:ext uri="{FF2B5EF4-FFF2-40B4-BE49-F238E27FC236}">
              <a16:creationId xmlns="" xmlns:a16="http://schemas.microsoft.com/office/drawing/2014/main" id="{F28BC3C3-DA27-4E65-A437-F21CC02529D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8" name="Text Box 421">
          <a:extLst>
            <a:ext uri="{FF2B5EF4-FFF2-40B4-BE49-F238E27FC236}">
              <a16:creationId xmlns="" xmlns:a16="http://schemas.microsoft.com/office/drawing/2014/main" id="{4840F3E7-8AD9-4D53-AB71-2DC37DDC731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9" name="Text Box 422">
          <a:extLst>
            <a:ext uri="{FF2B5EF4-FFF2-40B4-BE49-F238E27FC236}">
              <a16:creationId xmlns="" xmlns:a16="http://schemas.microsoft.com/office/drawing/2014/main" id="{5136243A-6EFF-4127-86A5-8E465FA6B8C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0" name="Text Box 423">
          <a:extLst>
            <a:ext uri="{FF2B5EF4-FFF2-40B4-BE49-F238E27FC236}">
              <a16:creationId xmlns="" xmlns:a16="http://schemas.microsoft.com/office/drawing/2014/main" id="{7EC775D9-98FC-4A07-969A-6226F33A709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1" name="Text Box 424">
          <a:extLst>
            <a:ext uri="{FF2B5EF4-FFF2-40B4-BE49-F238E27FC236}">
              <a16:creationId xmlns="" xmlns:a16="http://schemas.microsoft.com/office/drawing/2014/main" id="{1DB416B7-2FA9-4E1E-AC96-52B3F363AAA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2" name="Text Box 425">
          <a:extLst>
            <a:ext uri="{FF2B5EF4-FFF2-40B4-BE49-F238E27FC236}">
              <a16:creationId xmlns="" xmlns:a16="http://schemas.microsoft.com/office/drawing/2014/main" id="{E4472744-96C2-411B-8F06-B3CF8C0E1AA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3" name="Text Box 426">
          <a:extLst>
            <a:ext uri="{FF2B5EF4-FFF2-40B4-BE49-F238E27FC236}">
              <a16:creationId xmlns="" xmlns:a16="http://schemas.microsoft.com/office/drawing/2014/main" id="{EFD03AF5-9987-4257-8C13-40835D5AF6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4" name="Text Box 427">
          <a:extLst>
            <a:ext uri="{FF2B5EF4-FFF2-40B4-BE49-F238E27FC236}">
              <a16:creationId xmlns="" xmlns:a16="http://schemas.microsoft.com/office/drawing/2014/main" id="{1E0A474B-8B50-4231-BD66-E23EB66A191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5" name="Text Box 428">
          <a:extLst>
            <a:ext uri="{FF2B5EF4-FFF2-40B4-BE49-F238E27FC236}">
              <a16:creationId xmlns="" xmlns:a16="http://schemas.microsoft.com/office/drawing/2014/main" id="{EDD23A64-B79E-4385-8D5A-A0E8ADA59AF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6" name="Text Box 429">
          <a:extLst>
            <a:ext uri="{FF2B5EF4-FFF2-40B4-BE49-F238E27FC236}">
              <a16:creationId xmlns="" xmlns:a16="http://schemas.microsoft.com/office/drawing/2014/main" id="{1416A354-BCA6-4AEC-92F5-74B0C0C33E3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7" name="Text Box 430">
          <a:extLst>
            <a:ext uri="{FF2B5EF4-FFF2-40B4-BE49-F238E27FC236}">
              <a16:creationId xmlns="" xmlns:a16="http://schemas.microsoft.com/office/drawing/2014/main" id="{9930F73F-4E7C-4E2E-83DE-EFEECC5048E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8" name="Text Box 431">
          <a:extLst>
            <a:ext uri="{FF2B5EF4-FFF2-40B4-BE49-F238E27FC236}">
              <a16:creationId xmlns="" xmlns:a16="http://schemas.microsoft.com/office/drawing/2014/main" id="{2A870260-63E4-44C0-BFFA-1A18C840951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9" name="Text Box 432">
          <a:extLst>
            <a:ext uri="{FF2B5EF4-FFF2-40B4-BE49-F238E27FC236}">
              <a16:creationId xmlns="" xmlns:a16="http://schemas.microsoft.com/office/drawing/2014/main" id="{3FDADE2C-752C-404E-9B7D-1337F847150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0" name="Text Box 433">
          <a:extLst>
            <a:ext uri="{FF2B5EF4-FFF2-40B4-BE49-F238E27FC236}">
              <a16:creationId xmlns="" xmlns:a16="http://schemas.microsoft.com/office/drawing/2014/main" id="{BE14E52E-FFAE-4366-B7BD-96578E99CD3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1" name="Text Box 434">
          <a:extLst>
            <a:ext uri="{FF2B5EF4-FFF2-40B4-BE49-F238E27FC236}">
              <a16:creationId xmlns="" xmlns:a16="http://schemas.microsoft.com/office/drawing/2014/main" id="{42ECAC6D-7E12-45BB-A70D-1E68045B30F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2" name="Text Box 435">
          <a:extLst>
            <a:ext uri="{FF2B5EF4-FFF2-40B4-BE49-F238E27FC236}">
              <a16:creationId xmlns="" xmlns:a16="http://schemas.microsoft.com/office/drawing/2014/main" id="{F20D0C05-93DA-4D99-BAA0-244456FEE8B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3" name="Text Box 436">
          <a:extLst>
            <a:ext uri="{FF2B5EF4-FFF2-40B4-BE49-F238E27FC236}">
              <a16:creationId xmlns="" xmlns:a16="http://schemas.microsoft.com/office/drawing/2014/main" id="{E7EB86E6-5883-4317-8F9B-9E2164C9025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4" name="Text Box 437">
          <a:extLst>
            <a:ext uri="{FF2B5EF4-FFF2-40B4-BE49-F238E27FC236}">
              <a16:creationId xmlns="" xmlns:a16="http://schemas.microsoft.com/office/drawing/2014/main" id="{CDA9D979-6FEA-4AC7-B11C-7899C95CD6D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5" name="Text Box 438">
          <a:extLst>
            <a:ext uri="{FF2B5EF4-FFF2-40B4-BE49-F238E27FC236}">
              <a16:creationId xmlns="" xmlns:a16="http://schemas.microsoft.com/office/drawing/2014/main" id="{60BC7F3E-909A-49FA-B937-D04D60A0BEB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6" name="Text Box 439">
          <a:extLst>
            <a:ext uri="{FF2B5EF4-FFF2-40B4-BE49-F238E27FC236}">
              <a16:creationId xmlns="" xmlns:a16="http://schemas.microsoft.com/office/drawing/2014/main" id="{D91245EF-AF1D-422C-899D-BC10A76D1AE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7" name="Text Box 440">
          <a:extLst>
            <a:ext uri="{FF2B5EF4-FFF2-40B4-BE49-F238E27FC236}">
              <a16:creationId xmlns="" xmlns:a16="http://schemas.microsoft.com/office/drawing/2014/main" id="{786AE4FE-39FD-4053-A793-7EAAAA48644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8" name="Text Box 441">
          <a:extLst>
            <a:ext uri="{FF2B5EF4-FFF2-40B4-BE49-F238E27FC236}">
              <a16:creationId xmlns="" xmlns:a16="http://schemas.microsoft.com/office/drawing/2014/main" id="{40132C0E-39FF-4099-B31D-2CB41DDE80B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9" name="Text Box 442">
          <a:extLst>
            <a:ext uri="{FF2B5EF4-FFF2-40B4-BE49-F238E27FC236}">
              <a16:creationId xmlns="" xmlns:a16="http://schemas.microsoft.com/office/drawing/2014/main" id="{1C22E73B-FC8C-4FDA-B9CB-CBBCEA9B93D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0" name="Text Box 443">
          <a:extLst>
            <a:ext uri="{FF2B5EF4-FFF2-40B4-BE49-F238E27FC236}">
              <a16:creationId xmlns="" xmlns:a16="http://schemas.microsoft.com/office/drawing/2014/main" id="{80D0115E-CDE0-4017-BA38-3D1B90C2CD9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1" name="Text Box 444">
          <a:extLst>
            <a:ext uri="{FF2B5EF4-FFF2-40B4-BE49-F238E27FC236}">
              <a16:creationId xmlns="" xmlns:a16="http://schemas.microsoft.com/office/drawing/2014/main" id="{EEFE15F5-171C-4A5C-BABB-805F9E815DE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2" name="Text Box 445">
          <a:extLst>
            <a:ext uri="{FF2B5EF4-FFF2-40B4-BE49-F238E27FC236}">
              <a16:creationId xmlns="" xmlns:a16="http://schemas.microsoft.com/office/drawing/2014/main" id="{90108711-8BE4-472A-AB90-67225A2CB83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3" name="Text Box 446">
          <a:extLst>
            <a:ext uri="{FF2B5EF4-FFF2-40B4-BE49-F238E27FC236}">
              <a16:creationId xmlns="" xmlns:a16="http://schemas.microsoft.com/office/drawing/2014/main" id="{EE06FCD5-5C54-4212-B0B2-019C4C95D70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4" name="Text Box 447">
          <a:extLst>
            <a:ext uri="{FF2B5EF4-FFF2-40B4-BE49-F238E27FC236}">
              <a16:creationId xmlns="" xmlns:a16="http://schemas.microsoft.com/office/drawing/2014/main" id="{8BA19A53-5F7E-45C3-A59A-81EBFC5DC9E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5" name="Text Box 448">
          <a:extLst>
            <a:ext uri="{FF2B5EF4-FFF2-40B4-BE49-F238E27FC236}">
              <a16:creationId xmlns="" xmlns:a16="http://schemas.microsoft.com/office/drawing/2014/main" id="{64161F31-CD98-4CB8-9986-F75631AC810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6" name="Text Box 449">
          <a:extLst>
            <a:ext uri="{FF2B5EF4-FFF2-40B4-BE49-F238E27FC236}">
              <a16:creationId xmlns="" xmlns:a16="http://schemas.microsoft.com/office/drawing/2014/main" id="{5FC0780F-349F-4183-B421-5F4ACB102F5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7" name="Text Box 450">
          <a:extLst>
            <a:ext uri="{FF2B5EF4-FFF2-40B4-BE49-F238E27FC236}">
              <a16:creationId xmlns="" xmlns:a16="http://schemas.microsoft.com/office/drawing/2014/main" id="{2AE1EAEC-5813-4398-8423-F173C1EA2A2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8" name="Text Box 451">
          <a:extLst>
            <a:ext uri="{FF2B5EF4-FFF2-40B4-BE49-F238E27FC236}">
              <a16:creationId xmlns="" xmlns:a16="http://schemas.microsoft.com/office/drawing/2014/main" id="{819C8F7B-DBA3-4A76-B11F-65B5DA73EA9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9" name="Text Box 452">
          <a:extLst>
            <a:ext uri="{FF2B5EF4-FFF2-40B4-BE49-F238E27FC236}">
              <a16:creationId xmlns="" xmlns:a16="http://schemas.microsoft.com/office/drawing/2014/main" id="{86965520-6C91-417B-B352-4326ECAB176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0" name="Text Box 453">
          <a:extLst>
            <a:ext uri="{FF2B5EF4-FFF2-40B4-BE49-F238E27FC236}">
              <a16:creationId xmlns="" xmlns:a16="http://schemas.microsoft.com/office/drawing/2014/main" id="{C73060B7-6C85-483E-AFC8-99B4F7D97CD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1" name="Text Box 454">
          <a:extLst>
            <a:ext uri="{FF2B5EF4-FFF2-40B4-BE49-F238E27FC236}">
              <a16:creationId xmlns="" xmlns:a16="http://schemas.microsoft.com/office/drawing/2014/main" id="{38E56BAB-9458-49BB-B1DB-7D57F61DF6E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2" name="Text Box 455">
          <a:extLst>
            <a:ext uri="{FF2B5EF4-FFF2-40B4-BE49-F238E27FC236}">
              <a16:creationId xmlns="" xmlns:a16="http://schemas.microsoft.com/office/drawing/2014/main" id="{22685003-AA14-454B-A705-AB4BD60985F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3" name="Text Box 456">
          <a:extLst>
            <a:ext uri="{FF2B5EF4-FFF2-40B4-BE49-F238E27FC236}">
              <a16:creationId xmlns="" xmlns:a16="http://schemas.microsoft.com/office/drawing/2014/main" id="{F3ACE98D-0C50-41DA-B415-1C8E0895A4C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4" name="Text Box 457">
          <a:extLst>
            <a:ext uri="{FF2B5EF4-FFF2-40B4-BE49-F238E27FC236}">
              <a16:creationId xmlns="" xmlns:a16="http://schemas.microsoft.com/office/drawing/2014/main" id="{77CF54C3-BCF1-4488-8E8D-9ED4043F409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5" name="Text Box 458">
          <a:extLst>
            <a:ext uri="{FF2B5EF4-FFF2-40B4-BE49-F238E27FC236}">
              <a16:creationId xmlns="" xmlns:a16="http://schemas.microsoft.com/office/drawing/2014/main" id="{0AB66AD9-C151-4EA3-BC22-6E7FE8973EB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6" name="Text Box 459">
          <a:extLst>
            <a:ext uri="{FF2B5EF4-FFF2-40B4-BE49-F238E27FC236}">
              <a16:creationId xmlns="" xmlns:a16="http://schemas.microsoft.com/office/drawing/2014/main" id="{68E807DC-6B5D-4796-9FF2-03DEEFF329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7" name="Text Box 460">
          <a:extLst>
            <a:ext uri="{FF2B5EF4-FFF2-40B4-BE49-F238E27FC236}">
              <a16:creationId xmlns="" xmlns:a16="http://schemas.microsoft.com/office/drawing/2014/main" id="{16BC6ED2-CE36-452E-AD37-C141CE9A69D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8" name="Text Box 461">
          <a:extLst>
            <a:ext uri="{FF2B5EF4-FFF2-40B4-BE49-F238E27FC236}">
              <a16:creationId xmlns="" xmlns:a16="http://schemas.microsoft.com/office/drawing/2014/main" id="{4D00EDAC-D88F-4214-8A4E-83DF987E3D0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9" name="Text Box 462">
          <a:extLst>
            <a:ext uri="{FF2B5EF4-FFF2-40B4-BE49-F238E27FC236}">
              <a16:creationId xmlns="" xmlns:a16="http://schemas.microsoft.com/office/drawing/2014/main" id="{9383F7E2-1641-482F-90C0-AC1A37230FC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0" name="Text Box 463">
          <a:extLst>
            <a:ext uri="{FF2B5EF4-FFF2-40B4-BE49-F238E27FC236}">
              <a16:creationId xmlns="" xmlns:a16="http://schemas.microsoft.com/office/drawing/2014/main" id="{196E19BA-C698-496B-9374-560C6DB841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1" name="Text Box 464">
          <a:extLst>
            <a:ext uri="{FF2B5EF4-FFF2-40B4-BE49-F238E27FC236}">
              <a16:creationId xmlns="" xmlns:a16="http://schemas.microsoft.com/office/drawing/2014/main" id="{C32BA42D-B7B9-4DDB-86D3-E2665F1103A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2" name="Text Box 465">
          <a:extLst>
            <a:ext uri="{FF2B5EF4-FFF2-40B4-BE49-F238E27FC236}">
              <a16:creationId xmlns="" xmlns:a16="http://schemas.microsoft.com/office/drawing/2014/main" id="{4FFDBEF7-AD3C-498E-A5C3-11F03FF51E7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3" name="Text Box 466">
          <a:extLst>
            <a:ext uri="{FF2B5EF4-FFF2-40B4-BE49-F238E27FC236}">
              <a16:creationId xmlns="" xmlns:a16="http://schemas.microsoft.com/office/drawing/2014/main" id="{44FEFB4F-879B-490B-A785-B7E6A5878C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4" name="Text Box 467">
          <a:extLst>
            <a:ext uri="{FF2B5EF4-FFF2-40B4-BE49-F238E27FC236}">
              <a16:creationId xmlns="" xmlns:a16="http://schemas.microsoft.com/office/drawing/2014/main" id="{D7689404-F993-4DC4-809E-DCDDBA19B1F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5" name="Text Box 468">
          <a:extLst>
            <a:ext uri="{FF2B5EF4-FFF2-40B4-BE49-F238E27FC236}">
              <a16:creationId xmlns="" xmlns:a16="http://schemas.microsoft.com/office/drawing/2014/main" id="{0646036A-BA5E-42E9-8754-AA060A2ECE4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6" name="Text Box 469">
          <a:extLst>
            <a:ext uri="{FF2B5EF4-FFF2-40B4-BE49-F238E27FC236}">
              <a16:creationId xmlns="" xmlns:a16="http://schemas.microsoft.com/office/drawing/2014/main" id="{61A0B880-4567-4E0E-A6BE-033A0ECE1A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7" name="Text Box 470">
          <a:extLst>
            <a:ext uri="{FF2B5EF4-FFF2-40B4-BE49-F238E27FC236}">
              <a16:creationId xmlns="" xmlns:a16="http://schemas.microsoft.com/office/drawing/2014/main" id="{45EB60F6-EB95-4139-B703-49D5637A45B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8" name="Text Box 471">
          <a:extLst>
            <a:ext uri="{FF2B5EF4-FFF2-40B4-BE49-F238E27FC236}">
              <a16:creationId xmlns="" xmlns:a16="http://schemas.microsoft.com/office/drawing/2014/main" id="{9F51A843-CF6F-4801-86FA-B31CA9DE2E8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9" name="Text Box 472">
          <a:extLst>
            <a:ext uri="{FF2B5EF4-FFF2-40B4-BE49-F238E27FC236}">
              <a16:creationId xmlns="" xmlns:a16="http://schemas.microsoft.com/office/drawing/2014/main" id="{79F30794-DA20-4840-A5ED-497328AAEE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0" name="Text Box 473">
          <a:extLst>
            <a:ext uri="{FF2B5EF4-FFF2-40B4-BE49-F238E27FC236}">
              <a16:creationId xmlns="" xmlns:a16="http://schemas.microsoft.com/office/drawing/2014/main" id="{29DE37DB-2C2C-40E1-BBFF-8D61DE1C96C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1" name="Text Box 474">
          <a:extLst>
            <a:ext uri="{FF2B5EF4-FFF2-40B4-BE49-F238E27FC236}">
              <a16:creationId xmlns="" xmlns:a16="http://schemas.microsoft.com/office/drawing/2014/main" id="{5ACBF2DC-514F-463F-AB13-0980681D370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2" name="Text Box 475">
          <a:extLst>
            <a:ext uri="{FF2B5EF4-FFF2-40B4-BE49-F238E27FC236}">
              <a16:creationId xmlns="" xmlns:a16="http://schemas.microsoft.com/office/drawing/2014/main" id="{E46D0386-BD75-4519-B6CC-FE83FA70406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3" name="Text Box 476">
          <a:extLst>
            <a:ext uri="{FF2B5EF4-FFF2-40B4-BE49-F238E27FC236}">
              <a16:creationId xmlns="" xmlns:a16="http://schemas.microsoft.com/office/drawing/2014/main" id="{20D53C74-F0C1-41CD-A8E1-C80D1CC833E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4" name="Text Box 477">
          <a:extLst>
            <a:ext uri="{FF2B5EF4-FFF2-40B4-BE49-F238E27FC236}">
              <a16:creationId xmlns="" xmlns:a16="http://schemas.microsoft.com/office/drawing/2014/main" id="{CA2D25E3-71C8-4D76-9BFE-6A406F3E1BC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5" name="Text Box 478">
          <a:extLst>
            <a:ext uri="{FF2B5EF4-FFF2-40B4-BE49-F238E27FC236}">
              <a16:creationId xmlns="" xmlns:a16="http://schemas.microsoft.com/office/drawing/2014/main" id="{F6E580FB-ABF7-459B-9A1C-1E7B63F8EF5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6" name="Text Box 479">
          <a:extLst>
            <a:ext uri="{FF2B5EF4-FFF2-40B4-BE49-F238E27FC236}">
              <a16:creationId xmlns="" xmlns:a16="http://schemas.microsoft.com/office/drawing/2014/main" id="{7E8B1684-2748-43EC-BFC2-C15CBAE7CF8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7" name="Text Box 480">
          <a:extLst>
            <a:ext uri="{FF2B5EF4-FFF2-40B4-BE49-F238E27FC236}">
              <a16:creationId xmlns="" xmlns:a16="http://schemas.microsoft.com/office/drawing/2014/main" id="{AF9B28CD-8FEB-42B6-A363-92B13394A35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8" name="Text Box 481">
          <a:extLst>
            <a:ext uri="{FF2B5EF4-FFF2-40B4-BE49-F238E27FC236}">
              <a16:creationId xmlns="" xmlns:a16="http://schemas.microsoft.com/office/drawing/2014/main" id="{96EF7A7F-2CC1-42A5-8611-4ADB7808672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9" name="Text Box 482">
          <a:extLst>
            <a:ext uri="{FF2B5EF4-FFF2-40B4-BE49-F238E27FC236}">
              <a16:creationId xmlns="" xmlns:a16="http://schemas.microsoft.com/office/drawing/2014/main" id="{5521AEE1-F8FE-4BF4-AEE6-E7D9F40ECAE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0" name="Text Box 483">
          <a:extLst>
            <a:ext uri="{FF2B5EF4-FFF2-40B4-BE49-F238E27FC236}">
              <a16:creationId xmlns="" xmlns:a16="http://schemas.microsoft.com/office/drawing/2014/main" id="{D3045893-EE96-427A-A981-4C835E8385E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1" name="Text Box 484">
          <a:extLst>
            <a:ext uri="{FF2B5EF4-FFF2-40B4-BE49-F238E27FC236}">
              <a16:creationId xmlns="" xmlns:a16="http://schemas.microsoft.com/office/drawing/2014/main" id="{B286609F-BEC7-4109-9502-1619A47728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2" name="Text Box 485">
          <a:extLst>
            <a:ext uri="{FF2B5EF4-FFF2-40B4-BE49-F238E27FC236}">
              <a16:creationId xmlns="" xmlns:a16="http://schemas.microsoft.com/office/drawing/2014/main" id="{5F02B7F4-5C17-4F43-AB7E-46035B1E5E1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3" name="Text Box 486">
          <a:extLst>
            <a:ext uri="{FF2B5EF4-FFF2-40B4-BE49-F238E27FC236}">
              <a16:creationId xmlns="" xmlns:a16="http://schemas.microsoft.com/office/drawing/2014/main" id="{9E07C7E2-4D40-4F04-83EF-811F628F250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4" name="Text Box 487">
          <a:extLst>
            <a:ext uri="{FF2B5EF4-FFF2-40B4-BE49-F238E27FC236}">
              <a16:creationId xmlns="" xmlns:a16="http://schemas.microsoft.com/office/drawing/2014/main" id="{4513A625-E8D8-4D68-AD20-16AB18C1657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5" name="Text Box 488">
          <a:extLst>
            <a:ext uri="{FF2B5EF4-FFF2-40B4-BE49-F238E27FC236}">
              <a16:creationId xmlns="" xmlns:a16="http://schemas.microsoft.com/office/drawing/2014/main" id="{8EF6A9E3-0C4F-4E76-B7DC-99F15B72752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6" name="Text Box 489">
          <a:extLst>
            <a:ext uri="{FF2B5EF4-FFF2-40B4-BE49-F238E27FC236}">
              <a16:creationId xmlns="" xmlns:a16="http://schemas.microsoft.com/office/drawing/2014/main" id="{4FA6D940-71A8-478A-BF4C-F42BAEDFD89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7" name="Text Box 490">
          <a:extLst>
            <a:ext uri="{FF2B5EF4-FFF2-40B4-BE49-F238E27FC236}">
              <a16:creationId xmlns="" xmlns:a16="http://schemas.microsoft.com/office/drawing/2014/main" id="{8456E14E-A9D5-4EAA-9435-FC562A753D8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8" name="Text Box 491">
          <a:extLst>
            <a:ext uri="{FF2B5EF4-FFF2-40B4-BE49-F238E27FC236}">
              <a16:creationId xmlns="" xmlns:a16="http://schemas.microsoft.com/office/drawing/2014/main" id="{FE1A2CD0-D79A-40CB-AB96-7726496BDA6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9" name="Text Box 492">
          <a:extLst>
            <a:ext uri="{FF2B5EF4-FFF2-40B4-BE49-F238E27FC236}">
              <a16:creationId xmlns="" xmlns:a16="http://schemas.microsoft.com/office/drawing/2014/main" id="{8662B2E2-D0E9-445B-AC97-44AA2CD48A9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0" name="Text Box 493">
          <a:extLst>
            <a:ext uri="{FF2B5EF4-FFF2-40B4-BE49-F238E27FC236}">
              <a16:creationId xmlns="" xmlns:a16="http://schemas.microsoft.com/office/drawing/2014/main" id="{32525D40-A375-49D5-8694-0CB76CA1529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1" name="Text Box 494">
          <a:extLst>
            <a:ext uri="{FF2B5EF4-FFF2-40B4-BE49-F238E27FC236}">
              <a16:creationId xmlns="" xmlns:a16="http://schemas.microsoft.com/office/drawing/2014/main" id="{6A38CAEE-F197-4840-8D68-81CB2A5D9B2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2" name="Text Box 495">
          <a:extLst>
            <a:ext uri="{FF2B5EF4-FFF2-40B4-BE49-F238E27FC236}">
              <a16:creationId xmlns="" xmlns:a16="http://schemas.microsoft.com/office/drawing/2014/main" id="{25661A4B-B2F0-4B59-8710-54ED3170068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3" name="Text Box 496">
          <a:extLst>
            <a:ext uri="{FF2B5EF4-FFF2-40B4-BE49-F238E27FC236}">
              <a16:creationId xmlns="" xmlns:a16="http://schemas.microsoft.com/office/drawing/2014/main" id="{ADB40053-AC68-4BB6-BE4A-B88ABCD81C9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4" name="Text Box 497">
          <a:extLst>
            <a:ext uri="{FF2B5EF4-FFF2-40B4-BE49-F238E27FC236}">
              <a16:creationId xmlns="" xmlns:a16="http://schemas.microsoft.com/office/drawing/2014/main" id="{46AB7B7F-445E-4139-92E0-07A4B1E5C77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5" name="Text Box 498">
          <a:extLst>
            <a:ext uri="{FF2B5EF4-FFF2-40B4-BE49-F238E27FC236}">
              <a16:creationId xmlns="" xmlns:a16="http://schemas.microsoft.com/office/drawing/2014/main" id="{F68B9D88-F398-4D9D-8250-09CCF687122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6" name="Text Box 499">
          <a:extLst>
            <a:ext uri="{FF2B5EF4-FFF2-40B4-BE49-F238E27FC236}">
              <a16:creationId xmlns="" xmlns:a16="http://schemas.microsoft.com/office/drawing/2014/main" id="{0880E818-A749-4965-B818-DFFD5B42670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7" name="Text Box 500">
          <a:extLst>
            <a:ext uri="{FF2B5EF4-FFF2-40B4-BE49-F238E27FC236}">
              <a16:creationId xmlns="" xmlns:a16="http://schemas.microsoft.com/office/drawing/2014/main" id="{84181462-BF86-454D-A868-2F2C23E07B4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8" name="Text Box 501">
          <a:extLst>
            <a:ext uri="{FF2B5EF4-FFF2-40B4-BE49-F238E27FC236}">
              <a16:creationId xmlns="" xmlns:a16="http://schemas.microsoft.com/office/drawing/2014/main" id="{05B5FBBD-036D-4F00-B0EE-594F81027C6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9" name="Text Box 502">
          <a:extLst>
            <a:ext uri="{FF2B5EF4-FFF2-40B4-BE49-F238E27FC236}">
              <a16:creationId xmlns="" xmlns:a16="http://schemas.microsoft.com/office/drawing/2014/main" id="{CEEF2211-2786-46EA-BD39-76FAC0BC26C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0" name="Text Box 503">
          <a:extLst>
            <a:ext uri="{FF2B5EF4-FFF2-40B4-BE49-F238E27FC236}">
              <a16:creationId xmlns="" xmlns:a16="http://schemas.microsoft.com/office/drawing/2014/main" id="{57F66B31-5004-4418-B46C-A0378815EC4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1" name="Text Box 504">
          <a:extLst>
            <a:ext uri="{FF2B5EF4-FFF2-40B4-BE49-F238E27FC236}">
              <a16:creationId xmlns="" xmlns:a16="http://schemas.microsoft.com/office/drawing/2014/main" id="{986A80DF-C3F2-4942-993B-5ADD04BF6C6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2" name="Text Box 505">
          <a:extLst>
            <a:ext uri="{FF2B5EF4-FFF2-40B4-BE49-F238E27FC236}">
              <a16:creationId xmlns="" xmlns:a16="http://schemas.microsoft.com/office/drawing/2014/main" id="{A69939D1-76C4-4457-B2C0-8916946D1F8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3" name="Text Box 506">
          <a:extLst>
            <a:ext uri="{FF2B5EF4-FFF2-40B4-BE49-F238E27FC236}">
              <a16:creationId xmlns="" xmlns:a16="http://schemas.microsoft.com/office/drawing/2014/main" id="{C77DCA67-DB92-4BE7-8725-279E2E66267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4" name="Text Box 507">
          <a:extLst>
            <a:ext uri="{FF2B5EF4-FFF2-40B4-BE49-F238E27FC236}">
              <a16:creationId xmlns="" xmlns:a16="http://schemas.microsoft.com/office/drawing/2014/main" id="{292835EA-1BF8-4787-AF9B-E997E1BB0C0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5" name="Text Box 508">
          <a:extLst>
            <a:ext uri="{FF2B5EF4-FFF2-40B4-BE49-F238E27FC236}">
              <a16:creationId xmlns="" xmlns:a16="http://schemas.microsoft.com/office/drawing/2014/main" id="{42AB1002-CA72-4A53-86DE-8BC50E8668D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6" name="Text Box 509">
          <a:extLst>
            <a:ext uri="{FF2B5EF4-FFF2-40B4-BE49-F238E27FC236}">
              <a16:creationId xmlns="" xmlns:a16="http://schemas.microsoft.com/office/drawing/2014/main" id="{C8DFBE62-5A88-4BFD-8867-E28AADEB1E4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7" name="Text Box 510">
          <a:extLst>
            <a:ext uri="{FF2B5EF4-FFF2-40B4-BE49-F238E27FC236}">
              <a16:creationId xmlns="" xmlns:a16="http://schemas.microsoft.com/office/drawing/2014/main" id="{59F97E27-C93B-4D67-AA93-54FE9760F1A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8" name="Text Box 511">
          <a:extLst>
            <a:ext uri="{FF2B5EF4-FFF2-40B4-BE49-F238E27FC236}">
              <a16:creationId xmlns="" xmlns:a16="http://schemas.microsoft.com/office/drawing/2014/main" id="{B1C06199-5B1C-46A7-AB1A-C94249F0056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9" name="Text Box 512">
          <a:extLst>
            <a:ext uri="{FF2B5EF4-FFF2-40B4-BE49-F238E27FC236}">
              <a16:creationId xmlns="" xmlns:a16="http://schemas.microsoft.com/office/drawing/2014/main" id="{AD5ADC45-B0A2-492F-8BF3-B0B56E789C2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0" name="Text Box 513">
          <a:extLst>
            <a:ext uri="{FF2B5EF4-FFF2-40B4-BE49-F238E27FC236}">
              <a16:creationId xmlns="" xmlns:a16="http://schemas.microsoft.com/office/drawing/2014/main" id="{198C0060-8639-4A32-AD49-D3A273E8842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1" name="Text Box 514">
          <a:extLst>
            <a:ext uri="{FF2B5EF4-FFF2-40B4-BE49-F238E27FC236}">
              <a16:creationId xmlns="" xmlns:a16="http://schemas.microsoft.com/office/drawing/2014/main" id="{1A365A10-7791-41CE-BE9B-F8412EFA01D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2" name="Text Box 515">
          <a:extLst>
            <a:ext uri="{FF2B5EF4-FFF2-40B4-BE49-F238E27FC236}">
              <a16:creationId xmlns="" xmlns:a16="http://schemas.microsoft.com/office/drawing/2014/main" id="{2D57228B-E9E3-4F3E-9FEB-C015CC32C23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3" name="Text Box 516">
          <a:extLst>
            <a:ext uri="{FF2B5EF4-FFF2-40B4-BE49-F238E27FC236}">
              <a16:creationId xmlns="" xmlns:a16="http://schemas.microsoft.com/office/drawing/2014/main" id="{A5DC84F6-EEDA-4D95-A19E-C427375A915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4" name="Text Box 517">
          <a:extLst>
            <a:ext uri="{FF2B5EF4-FFF2-40B4-BE49-F238E27FC236}">
              <a16:creationId xmlns="" xmlns:a16="http://schemas.microsoft.com/office/drawing/2014/main" id="{1C8B9A7B-6B01-4EBF-9385-B806B5F0E45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5" name="Text Box 518">
          <a:extLst>
            <a:ext uri="{FF2B5EF4-FFF2-40B4-BE49-F238E27FC236}">
              <a16:creationId xmlns="" xmlns:a16="http://schemas.microsoft.com/office/drawing/2014/main" id="{5E443FCD-33CF-48C1-B7DE-EDF89523C5B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6" name="Text Box 519">
          <a:extLst>
            <a:ext uri="{FF2B5EF4-FFF2-40B4-BE49-F238E27FC236}">
              <a16:creationId xmlns="" xmlns:a16="http://schemas.microsoft.com/office/drawing/2014/main" id="{18FE549F-B707-403E-9B69-415B12F3583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7" name="Text Box 520">
          <a:extLst>
            <a:ext uri="{FF2B5EF4-FFF2-40B4-BE49-F238E27FC236}">
              <a16:creationId xmlns="" xmlns:a16="http://schemas.microsoft.com/office/drawing/2014/main" id="{6712FD1D-D0DE-4FBB-9FD5-E897EC758AA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8" name="Text Box 521">
          <a:extLst>
            <a:ext uri="{FF2B5EF4-FFF2-40B4-BE49-F238E27FC236}">
              <a16:creationId xmlns="" xmlns:a16="http://schemas.microsoft.com/office/drawing/2014/main" id="{1456DB0F-4E1A-4832-B8A5-29EA27FC687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9" name="Text Box 522">
          <a:extLst>
            <a:ext uri="{FF2B5EF4-FFF2-40B4-BE49-F238E27FC236}">
              <a16:creationId xmlns="" xmlns:a16="http://schemas.microsoft.com/office/drawing/2014/main" id="{F7E1B291-1809-4C64-9D7C-2D2719A783E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0" name="Text Box 523">
          <a:extLst>
            <a:ext uri="{FF2B5EF4-FFF2-40B4-BE49-F238E27FC236}">
              <a16:creationId xmlns="" xmlns:a16="http://schemas.microsoft.com/office/drawing/2014/main" id="{A3E62569-019B-4DEB-A230-8E79DDB0E7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1" name="Text Box 524">
          <a:extLst>
            <a:ext uri="{FF2B5EF4-FFF2-40B4-BE49-F238E27FC236}">
              <a16:creationId xmlns="" xmlns:a16="http://schemas.microsoft.com/office/drawing/2014/main" id="{9B90C468-2F76-4F94-92A9-759B71781E6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2" name="Text Box 525">
          <a:extLst>
            <a:ext uri="{FF2B5EF4-FFF2-40B4-BE49-F238E27FC236}">
              <a16:creationId xmlns="" xmlns:a16="http://schemas.microsoft.com/office/drawing/2014/main" id="{CB60CB30-3F10-40FE-9DDE-2DE32B959E4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3" name="Text Box 526">
          <a:extLst>
            <a:ext uri="{FF2B5EF4-FFF2-40B4-BE49-F238E27FC236}">
              <a16:creationId xmlns="" xmlns:a16="http://schemas.microsoft.com/office/drawing/2014/main" id="{FCB9A337-19F5-4A8D-BD01-9C45ABF21FB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4" name="Text Box 527">
          <a:extLst>
            <a:ext uri="{FF2B5EF4-FFF2-40B4-BE49-F238E27FC236}">
              <a16:creationId xmlns="" xmlns:a16="http://schemas.microsoft.com/office/drawing/2014/main" id="{EBBB2466-BAB3-46C2-A526-8AA73F4054F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5" name="Text Box 528">
          <a:extLst>
            <a:ext uri="{FF2B5EF4-FFF2-40B4-BE49-F238E27FC236}">
              <a16:creationId xmlns="" xmlns:a16="http://schemas.microsoft.com/office/drawing/2014/main" id="{4A5C815D-9577-4295-B75F-AB374F552A8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6" name="Text Box 529">
          <a:extLst>
            <a:ext uri="{FF2B5EF4-FFF2-40B4-BE49-F238E27FC236}">
              <a16:creationId xmlns="" xmlns:a16="http://schemas.microsoft.com/office/drawing/2014/main" id="{C85C36A7-3483-43B0-8A82-3F80BE99A62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7" name="Text Box 530">
          <a:extLst>
            <a:ext uri="{FF2B5EF4-FFF2-40B4-BE49-F238E27FC236}">
              <a16:creationId xmlns="" xmlns:a16="http://schemas.microsoft.com/office/drawing/2014/main" id="{E6534EF7-B969-4760-A339-A30A2A0420C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8" name="Text Box 531">
          <a:extLst>
            <a:ext uri="{FF2B5EF4-FFF2-40B4-BE49-F238E27FC236}">
              <a16:creationId xmlns="" xmlns:a16="http://schemas.microsoft.com/office/drawing/2014/main" id="{93F7F77C-50B1-4D42-8719-A5EC6FE02E4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9" name="Text Box 532">
          <a:extLst>
            <a:ext uri="{FF2B5EF4-FFF2-40B4-BE49-F238E27FC236}">
              <a16:creationId xmlns="" xmlns:a16="http://schemas.microsoft.com/office/drawing/2014/main" id="{ABA2ED98-98A8-4E85-831E-C43C59D6458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0" name="Text Box 533">
          <a:extLst>
            <a:ext uri="{FF2B5EF4-FFF2-40B4-BE49-F238E27FC236}">
              <a16:creationId xmlns="" xmlns:a16="http://schemas.microsoft.com/office/drawing/2014/main" id="{57C16C63-6139-4E58-B782-1C91EC66AAB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1" name="Text Box 534">
          <a:extLst>
            <a:ext uri="{FF2B5EF4-FFF2-40B4-BE49-F238E27FC236}">
              <a16:creationId xmlns="" xmlns:a16="http://schemas.microsoft.com/office/drawing/2014/main" id="{CA6DD03A-C7A9-4F5B-B765-4DC976F0C1F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2" name="Text Box 535">
          <a:extLst>
            <a:ext uri="{FF2B5EF4-FFF2-40B4-BE49-F238E27FC236}">
              <a16:creationId xmlns="" xmlns:a16="http://schemas.microsoft.com/office/drawing/2014/main" id="{C1DCF591-BB7E-465E-B09F-A0B873FEEF3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3" name="Text Box 536">
          <a:extLst>
            <a:ext uri="{FF2B5EF4-FFF2-40B4-BE49-F238E27FC236}">
              <a16:creationId xmlns="" xmlns:a16="http://schemas.microsoft.com/office/drawing/2014/main" id="{96415778-445F-44A8-BBD3-4571B72F6B2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4" name="Text Box 537">
          <a:extLst>
            <a:ext uri="{FF2B5EF4-FFF2-40B4-BE49-F238E27FC236}">
              <a16:creationId xmlns="" xmlns:a16="http://schemas.microsoft.com/office/drawing/2014/main" id="{D9FE2FE9-9509-4800-8E02-DDCCD807078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5" name="Text Box 538">
          <a:extLst>
            <a:ext uri="{FF2B5EF4-FFF2-40B4-BE49-F238E27FC236}">
              <a16:creationId xmlns="" xmlns:a16="http://schemas.microsoft.com/office/drawing/2014/main" id="{2552D486-065B-4742-A7E6-A4158A055E8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6" name="Text Box 539">
          <a:extLst>
            <a:ext uri="{FF2B5EF4-FFF2-40B4-BE49-F238E27FC236}">
              <a16:creationId xmlns="" xmlns:a16="http://schemas.microsoft.com/office/drawing/2014/main" id="{A966B32E-C059-4312-82A0-67B8A88D645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7" name="Text Box 540">
          <a:extLst>
            <a:ext uri="{FF2B5EF4-FFF2-40B4-BE49-F238E27FC236}">
              <a16:creationId xmlns="" xmlns:a16="http://schemas.microsoft.com/office/drawing/2014/main" id="{935F409F-77DA-4FA7-9DF0-6C8E4724FD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8" name="Text Box 541">
          <a:extLst>
            <a:ext uri="{FF2B5EF4-FFF2-40B4-BE49-F238E27FC236}">
              <a16:creationId xmlns="" xmlns:a16="http://schemas.microsoft.com/office/drawing/2014/main" id="{890053F5-EF8B-4955-B0E0-2D428AF11E9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9" name="Text Box 542">
          <a:extLst>
            <a:ext uri="{FF2B5EF4-FFF2-40B4-BE49-F238E27FC236}">
              <a16:creationId xmlns="" xmlns:a16="http://schemas.microsoft.com/office/drawing/2014/main" id="{29F30530-14C5-4204-B6C1-D9A25F679BB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0" name="Text Box 543">
          <a:extLst>
            <a:ext uri="{FF2B5EF4-FFF2-40B4-BE49-F238E27FC236}">
              <a16:creationId xmlns="" xmlns:a16="http://schemas.microsoft.com/office/drawing/2014/main" id="{DB310389-49A0-4D43-B4DF-74FDE3BC7CC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1" name="Text Box 544">
          <a:extLst>
            <a:ext uri="{FF2B5EF4-FFF2-40B4-BE49-F238E27FC236}">
              <a16:creationId xmlns="" xmlns:a16="http://schemas.microsoft.com/office/drawing/2014/main" id="{5FD51F37-86B2-4F7F-B43F-8A074F53A04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2" name="Text Box 545">
          <a:extLst>
            <a:ext uri="{FF2B5EF4-FFF2-40B4-BE49-F238E27FC236}">
              <a16:creationId xmlns="" xmlns:a16="http://schemas.microsoft.com/office/drawing/2014/main" id="{3755A0ED-CE5C-4882-A20D-5FCA7A80B85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3" name="Text Box 546">
          <a:extLst>
            <a:ext uri="{FF2B5EF4-FFF2-40B4-BE49-F238E27FC236}">
              <a16:creationId xmlns="" xmlns:a16="http://schemas.microsoft.com/office/drawing/2014/main" id="{9038043F-9C98-41A2-B552-D9876EB2493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4" name="Text Box 547">
          <a:extLst>
            <a:ext uri="{FF2B5EF4-FFF2-40B4-BE49-F238E27FC236}">
              <a16:creationId xmlns="" xmlns:a16="http://schemas.microsoft.com/office/drawing/2014/main" id="{D5F315DD-B47E-414E-AB37-8744121DD8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5" name="Text Box 548">
          <a:extLst>
            <a:ext uri="{FF2B5EF4-FFF2-40B4-BE49-F238E27FC236}">
              <a16:creationId xmlns="" xmlns:a16="http://schemas.microsoft.com/office/drawing/2014/main" id="{11F0EBCE-9680-47AA-A657-46DFD316D18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6" name="Text Box 549">
          <a:extLst>
            <a:ext uri="{FF2B5EF4-FFF2-40B4-BE49-F238E27FC236}">
              <a16:creationId xmlns="" xmlns:a16="http://schemas.microsoft.com/office/drawing/2014/main" id="{6C6E2558-090E-4AD5-A8CC-CBC29E72C5A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7" name="Text Box 550">
          <a:extLst>
            <a:ext uri="{FF2B5EF4-FFF2-40B4-BE49-F238E27FC236}">
              <a16:creationId xmlns="" xmlns:a16="http://schemas.microsoft.com/office/drawing/2014/main" id="{16D4EBAC-2912-4163-9A14-BC5F29B50E5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8" name="Text Box 551">
          <a:extLst>
            <a:ext uri="{FF2B5EF4-FFF2-40B4-BE49-F238E27FC236}">
              <a16:creationId xmlns="" xmlns:a16="http://schemas.microsoft.com/office/drawing/2014/main" id="{CC83A043-BBBE-47DB-AFEC-B014CCF6909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9" name="Text Box 552">
          <a:extLst>
            <a:ext uri="{FF2B5EF4-FFF2-40B4-BE49-F238E27FC236}">
              <a16:creationId xmlns="" xmlns:a16="http://schemas.microsoft.com/office/drawing/2014/main" id="{D00B8F59-B479-428F-9FA1-1122788BED5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0" name="Text Box 553">
          <a:extLst>
            <a:ext uri="{FF2B5EF4-FFF2-40B4-BE49-F238E27FC236}">
              <a16:creationId xmlns="" xmlns:a16="http://schemas.microsoft.com/office/drawing/2014/main" id="{8F90D520-33BB-4EE9-A575-AA0F26800E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1" name="Text Box 554">
          <a:extLst>
            <a:ext uri="{FF2B5EF4-FFF2-40B4-BE49-F238E27FC236}">
              <a16:creationId xmlns="" xmlns:a16="http://schemas.microsoft.com/office/drawing/2014/main" id="{738BB8D0-5C45-4DA2-B863-94B15917C47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2" name="Text Box 555">
          <a:extLst>
            <a:ext uri="{FF2B5EF4-FFF2-40B4-BE49-F238E27FC236}">
              <a16:creationId xmlns="" xmlns:a16="http://schemas.microsoft.com/office/drawing/2014/main" id="{39DCEBDD-D1CE-49BE-B692-C4F103474D1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3" name="Text Box 556">
          <a:extLst>
            <a:ext uri="{FF2B5EF4-FFF2-40B4-BE49-F238E27FC236}">
              <a16:creationId xmlns="" xmlns:a16="http://schemas.microsoft.com/office/drawing/2014/main" id="{60CE032D-10AE-4080-A38A-9D7DCDF12E4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4" name="Text Box 557">
          <a:extLst>
            <a:ext uri="{FF2B5EF4-FFF2-40B4-BE49-F238E27FC236}">
              <a16:creationId xmlns="" xmlns:a16="http://schemas.microsoft.com/office/drawing/2014/main" id="{25E3D178-F18A-4944-A007-733F1F88C07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5" name="Text Box 558">
          <a:extLst>
            <a:ext uri="{FF2B5EF4-FFF2-40B4-BE49-F238E27FC236}">
              <a16:creationId xmlns="" xmlns:a16="http://schemas.microsoft.com/office/drawing/2014/main" id="{67FB8095-5D8A-4891-BEB2-4013971AAAE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6" name="Text Box 559">
          <a:extLst>
            <a:ext uri="{FF2B5EF4-FFF2-40B4-BE49-F238E27FC236}">
              <a16:creationId xmlns="" xmlns:a16="http://schemas.microsoft.com/office/drawing/2014/main" id="{E916FFF3-3F2A-4D09-A3CF-633A1DFA8EA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7" name="Text Box 560">
          <a:extLst>
            <a:ext uri="{FF2B5EF4-FFF2-40B4-BE49-F238E27FC236}">
              <a16:creationId xmlns="" xmlns:a16="http://schemas.microsoft.com/office/drawing/2014/main" id="{B345A57F-ABA1-45B4-91B2-7DCAF8908D5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8" name="Text Box 561">
          <a:extLst>
            <a:ext uri="{FF2B5EF4-FFF2-40B4-BE49-F238E27FC236}">
              <a16:creationId xmlns="" xmlns:a16="http://schemas.microsoft.com/office/drawing/2014/main" id="{89E6B2ED-02B9-4879-B940-65A6A5EFEFE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9" name="Text Box 562">
          <a:extLst>
            <a:ext uri="{FF2B5EF4-FFF2-40B4-BE49-F238E27FC236}">
              <a16:creationId xmlns="" xmlns:a16="http://schemas.microsoft.com/office/drawing/2014/main" id="{E053BAFE-ED9C-43A6-8288-E08BDEBECB7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0" name="Text Box 563">
          <a:extLst>
            <a:ext uri="{FF2B5EF4-FFF2-40B4-BE49-F238E27FC236}">
              <a16:creationId xmlns="" xmlns:a16="http://schemas.microsoft.com/office/drawing/2014/main" id="{F4360875-D235-4C52-8DAE-90533E54ED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1" name="Text Box 564">
          <a:extLst>
            <a:ext uri="{FF2B5EF4-FFF2-40B4-BE49-F238E27FC236}">
              <a16:creationId xmlns="" xmlns:a16="http://schemas.microsoft.com/office/drawing/2014/main" id="{8A94BD57-EF63-4357-A454-AE32F748A74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2" name="Text Box 565">
          <a:extLst>
            <a:ext uri="{FF2B5EF4-FFF2-40B4-BE49-F238E27FC236}">
              <a16:creationId xmlns="" xmlns:a16="http://schemas.microsoft.com/office/drawing/2014/main" id="{95A4A69C-6EAF-41F1-B521-6A7CB23411C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3" name="Text Box 566">
          <a:extLst>
            <a:ext uri="{FF2B5EF4-FFF2-40B4-BE49-F238E27FC236}">
              <a16:creationId xmlns="" xmlns:a16="http://schemas.microsoft.com/office/drawing/2014/main" id="{9990A8A4-B5CC-46F6-9851-928D6DCAFD0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4" name="Text Box 567">
          <a:extLst>
            <a:ext uri="{FF2B5EF4-FFF2-40B4-BE49-F238E27FC236}">
              <a16:creationId xmlns="" xmlns:a16="http://schemas.microsoft.com/office/drawing/2014/main" id="{C155CEB6-667A-4027-A758-3C0E136B49F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5" name="Text Box 568">
          <a:extLst>
            <a:ext uri="{FF2B5EF4-FFF2-40B4-BE49-F238E27FC236}">
              <a16:creationId xmlns="" xmlns:a16="http://schemas.microsoft.com/office/drawing/2014/main" id="{480EC042-7D31-439A-A860-C3AF9B9C54F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6" name="Text Box 569">
          <a:extLst>
            <a:ext uri="{FF2B5EF4-FFF2-40B4-BE49-F238E27FC236}">
              <a16:creationId xmlns="" xmlns:a16="http://schemas.microsoft.com/office/drawing/2014/main" id="{67A34CF1-B0BC-43FC-8502-500B8A0E72B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7" name="Text Box 570">
          <a:extLst>
            <a:ext uri="{FF2B5EF4-FFF2-40B4-BE49-F238E27FC236}">
              <a16:creationId xmlns="" xmlns:a16="http://schemas.microsoft.com/office/drawing/2014/main" id="{B670248E-050D-4C9E-9C0B-78835DBF99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8" name="Text Box 571">
          <a:extLst>
            <a:ext uri="{FF2B5EF4-FFF2-40B4-BE49-F238E27FC236}">
              <a16:creationId xmlns="" xmlns:a16="http://schemas.microsoft.com/office/drawing/2014/main" id="{DFE9A67E-8D34-439E-961D-4E6BBF0CAFA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9" name="Text Box 572">
          <a:extLst>
            <a:ext uri="{FF2B5EF4-FFF2-40B4-BE49-F238E27FC236}">
              <a16:creationId xmlns="" xmlns:a16="http://schemas.microsoft.com/office/drawing/2014/main" id="{421DF8EE-4D0F-42C3-963F-F5EBB5B7B4A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0" name="Text Box 573">
          <a:extLst>
            <a:ext uri="{FF2B5EF4-FFF2-40B4-BE49-F238E27FC236}">
              <a16:creationId xmlns="" xmlns:a16="http://schemas.microsoft.com/office/drawing/2014/main" id="{6F64DC6B-3B03-4943-993B-7705676DE72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1" name="Text Box 574">
          <a:extLst>
            <a:ext uri="{FF2B5EF4-FFF2-40B4-BE49-F238E27FC236}">
              <a16:creationId xmlns="" xmlns:a16="http://schemas.microsoft.com/office/drawing/2014/main" id="{C421C3E9-75E1-4762-9AE1-E5B43AA102A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2" name="Text Box 575">
          <a:extLst>
            <a:ext uri="{FF2B5EF4-FFF2-40B4-BE49-F238E27FC236}">
              <a16:creationId xmlns="" xmlns:a16="http://schemas.microsoft.com/office/drawing/2014/main" id="{77C1F46D-4C82-4D4B-87CA-4065D6CE450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3" name="Text Box 576">
          <a:extLst>
            <a:ext uri="{FF2B5EF4-FFF2-40B4-BE49-F238E27FC236}">
              <a16:creationId xmlns="" xmlns:a16="http://schemas.microsoft.com/office/drawing/2014/main" id="{6288AF52-7327-4176-811C-3D442B97FC2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4" name="Text Box 577">
          <a:extLst>
            <a:ext uri="{FF2B5EF4-FFF2-40B4-BE49-F238E27FC236}">
              <a16:creationId xmlns="" xmlns:a16="http://schemas.microsoft.com/office/drawing/2014/main" id="{8E6E2366-37A8-45B2-87EA-E609C250ECF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5" name="Text Box 578">
          <a:extLst>
            <a:ext uri="{FF2B5EF4-FFF2-40B4-BE49-F238E27FC236}">
              <a16:creationId xmlns="" xmlns:a16="http://schemas.microsoft.com/office/drawing/2014/main" id="{EA801C14-9414-4178-8DE7-6CBF225F140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6" name="Text Box 579">
          <a:extLst>
            <a:ext uri="{FF2B5EF4-FFF2-40B4-BE49-F238E27FC236}">
              <a16:creationId xmlns="" xmlns:a16="http://schemas.microsoft.com/office/drawing/2014/main" id="{1AC0741D-0F1D-4D16-A68B-5D0E392F47E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7" name="Text Box 580">
          <a:extLst>
            <a:ext uri="{FF2B5EF4-FFF2-40B4-BE49-F238E27FC236}">
              <a16:creationId xmlns="" xmlns:a16="http://schemas.microsoft.com/office/drawing/2014/main" id="{0A33D72B-C740-4F51-AAAE-548FD9D22C4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8" name="Text Box 581">
          <a:extLst>
            <a:ext uri="{FF2B5EF4-FFF2-40B4-BE49-F238E27FC236}">
              <a16:creationId xmlns="" xmlns:a16="http://schemas.microsoft.com/office/drawing/2014/main" id="{49C35395-D85F-4456-8F09-B42821C8BFC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9" name="Text Box 582">
          <a:extLst>
            <a:ext uri="{FF2B5EF4-FFF2-40B4-BE49-F238E27FC236}">
              <a16:creationId xmlns="" xmlns:a16="http://schemas.microsoft.com/office/drawing/2014/main" id="{80B64099-475B-4CD7-A141-411212ED27B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0" name="Text Box 583">
          <a:extLst>
            <a:ext uri="{FF2B5EF4-FFF2-40B4-BE49-F238E27FC236}">
              <a16:creationId xmlns="" xmlns:a16="http://schemas.microsoft.com/office/drawing/2014/main" id="{0A157D40-5F5F-4406-B44D-1F7956F3DBC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1" name="Text Box 584">
          <a:extLst>
            <a:ext uri="{FF2B5EF4-FFF2-40B4-BE49-F238E27FC236}">
              <a16:creationId xmlns="" xmlns:a16="http://schemas.microsoft.com/office/drawing/2014/main" id="{CEA9BEB4-C200-43B9-9C0B-DC671BA0FA8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2" name="Text Box 585">
          <a:extLst>
            <a:ext uri="{FF2B5EF4-FFF2-40B4-BE49-F238E27FC236}">
              <a16:creationId xmlns="" xmlns:a16="http://schemas.microsoft.com/office/drawing/2014/main" id="{620612B7-C561-43DF-A4FB-1BF65793FF2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3" name="Text Box 586">
          <a:extLst>
            <a:ext uri="{FF2B5EF4-FFF2-40B4-BE49-F238E27FC236}">
              <a16:creationId xmlns="" xmlns:a16="http://schemas.microsoft.com/office/drawing/2014/main" id="{49018F59-0AA2-4321-8920-27D89DDEDB4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4" name="Text Box 587">
          <a:extLst>
            <a:ext uri="{FF2B5EF4-FFF2-40B4-BE49-F238E27FC236}">
              <a16:creationId xmlns="" xmlns:a16="http://schemas.microsoft.com/office/drawing/2014/main" id="{120FCE75-9812-4C7D-9DCF-60AA3CD5620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5" name="Text Box 588">
          <a:extLst>
            <a:ext uri="{FF2B5EF4-FFF2-40B4-BE49-F238E27FC236}">
              <a16:creationId xmlns="" xmlns:a16="http://schemas.microsoft.com/office/drawing/2014/main" id="{A0CA42E5-2837-4E21-BC3D-03653BAEC79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6" name="Text Box 589">
          <a:extLst>
            <a:ext uri="{FF2B5EF4-FFF2-40B4-BE49-F238E27FC236}">
              <a16:creationId xmlns="" xmlns:a16="http://schemas.microsoft.com/office/drawing/2014/main" id="{29CDADF2-BF00-4A69-A396-A4BA745A113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7" name="Text Box 590">
          <a:extLst>
            <a:ext uri="{FF2B5EF4-FFF2-40B4-BE49-F238E27FC236}">
              <a16:creationId xmlns="" xmlns:a16="http://schemas.microsoft.com/office/drawing/2014/main" id="{8F406309-B2E9-4BFE-97E4-620B2F251B8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8" name="Text Box 591">
          <a:extLst>
            <a:ext uri="{FF2B5EF4-FFF2-40B4-BE49-F238E27FC236}">
              <a16:creationId xmlns="" xmlns:a16="http://schemas.microsoft.com/office/drawing/2014/main" id="{CC2D60D5-9A9E-4BAE-B0B5-BB8561A21FB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9" name="Text Box 592">
          <a:extLst>
            <a:ext uri="{FF2B5EF4-FFF2-40B4-BE49-F238E27FC236}">
              <a16:creationId xmlns="" xmlns:a16="http://schemas.microsoft.com/office/drawing/2014/main" id="{5181E7CE-46A0-4008-AAC3-16CFFEB4757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0" name="Text Box 593">
          <a:extLst>
            <a:ext uri="{FF2B5EF4-FFF2-40B4-BE49-F238E27FC236}">
              <a16:creationId xmlns="" xmlns:a16="http://schemas.microsoft.com/office/drawing/2014/main" id="{2661A607-C977-40B1-B009-EF44468C4D2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1" name="Text Box 594">
          <a:extLst>
            <a:ext uri="{FF2B5EF4-FFF2-40B4-BE49-F238E27FC236}">
              <a16:creationId xmlns="" xmlns:a16="http://schemas.microsoft.com/office/drawing/2014/main" id="{5BBDF06B-7E07-413D-8045-6E7E104F06F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2" name="Text Box 595">
          <a:extLst>
            <a:ext uri="{FF2B5EF4-FFF2-40B4-BE49-F238E27FC236}">
              <a16:creationId xmlns="" xmlns:a16="http://schemas.microsoft.com/office/drawing/2014/main" id="{5E69C34B-B383-4C03-9263-A224FA370AD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3" name="Text Box 596">
          <a:extLst>
            <a:ext uri="{FF2B5EF4-FFF2-40B4-BE49-F238E27FC236}">
              <a16:creationId xmlns="" xmlns:a16="http://schemas.microsoft.com/office/drawing/2014/main" id="{4B74F55C-0C18-4EB0-A9DC-E72D0A26BBF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4" name="Text Box 597">
          <a:extLst>
            <a:ext uri="{FF2B5EF4-FFF2-40B4-BE49-F238E27FC236}">
              <a16:creationId xmlns="" xmlns:a16="http://schemas.microsoft.com/office/drawing/2014/main" id="{5E566F31-15B0-427C-99A5-C85A6FF9695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5" name="Text Box 598">
          <a:extLst>
            <a:ext uri="{FF2B5EF4-FFF2-40B4-BE49-F238E27FC236}">
              <a16:creationId xmlns="" xmlns:a16="http://schemas.microsoft.com/office/drawing/2014/main" id="{27F16BD1-8157-4F3E-B5BD-A26FED32D98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6" name="Text Box 599">
          <a:extLst>
            <a:ext uri="{FF2B5EF4-FFF2-40B4-BE49-F238E27FC236}">
              <a16:creationId xmlns="" xmlns:a16="http://schemas.microsoft.com/office/drawing/2014/main" id="{6DAF5B60-5BA5-4CD4-A66E-7913AB64D87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7" name="Text Box 600">
          <a:extLst>
            <a:ext uri="{FF2B5EF4-FFF2-40B4-BE49-F238E27FC236}">
              <a16:creationId xmlns="" xmlns:a16="http://schemas.microsoft.com/office/drawing/2014/main" id="{CEFB2ECC-E32F-4E68-B5C0-AC894C3AAAF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8" name="Text Box 601">
          <a:extLst>
            <a:ext uri="{FF2B5EF4-FFF2-40B4-BE49-F238E27FC236}">
              <a16:creationId xmlns="" xmlns:a16="http://schemas.microsoft.com/office/drawing/2014/main" id="{55D22F66-1E85-4BCA-9062-9059632F8EF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9" name="Text Box 602">
          <a:extLst>
            <a:ext uri="{FF2B5EF4-FFF2-40B4-BE49-F238E27FC236}">
              <a16:creationId xmlns="" xmlns:a16="http://schemas.microsoft.com/office/drawing/2014/main" id="{AF83DFAB-6A72-42E6-8DBB-00EC9D9EC44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0" name="Text Box 603">
          <a:extLst>
            <a:ext uri="{FF2B5EF4-FFF2-40B4-BE49-F238E27FC236}">
              <a16:creationId xmlns="" xmlns:a16="http://schemas.microsoft.com/office/drawing/2014/main" id="{A426426C-39DA-4A92-986A-803A8750FC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1" name="Text Box 604">
          <a:extLst>
            <a:ext uri="{FF2B5EF4-FFF2-40B4-BE49-F238E27FC236}">
              <a16:creationId xmlns="" xmlns:a16="http://schemas.microsoft.com/office/drawing/2014/main" id="{18310EB7-A3A8-4871-ABB7-A984FE35DB8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98</xdr:row>
      <xdr:rowOff>0</xdr:rowOff>
    </xdr:from>
    <xdr:ext cx="76200" cy="1781175"/>
    <xdr:sp macro="" textlink="">
      <xdr:nvSpPr>
        <xdr:cNvPr id="3" name="Text Box 723">
          <a:extLst>
            <a:ext uri="{FF2B5EF4-FFF2-40B4-BE49-F238E27FC236}">
              <a16:creationId xmlns="" xmlns:a16="http://schemas.microsoft.com/office/drawing/2014/main" id="{C80024D9-BE92-49DF-9B60-E546AA58532C}"/>
            </a:ext>
          </a:extLst>
        </xdr:cNvPr>
        <xdr:cNvSpPr txBox="1">
          <a:spLocks noChangeArrowheads="1"/>
        </xdr:cNvSpPr>
      </xdr:nvSpPr>
      <xdr:spPr bwMode="auto">
        <a:xfrm>
          <a:off x="1009650" y="322516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123825</xdr:rowOff>
    </xdr:from>
    <xdr:ext cx="76200" cy="1781175"/>
    <xdr:sp macro="" textlink="">
      <xdr:nvSpPr>
        <xdr:cNvPr id="4" name="Text Box 723">
          <a:extLst>
            <a:ext uri="{FF2B5EF4-FFF2-40B4-BE49-F238E27FC236}">
              <a16:creationId xmlns="" xmlns:a16="http://schemas.microsoft.com/office/drawing/2014/main" id="{E74BAB2A-A98A-4025-B18D-E04CC60117DF}"/>
            </a:ext>
          </a:extLst>
        </xdr:cNvPr>
        <xdr:cNvSpPr txBox="1">
          <a:spLocks noChangeArrowheads="1"/>
        </xdr:cNvSpPr>
      </xdr:nvSpPr>
      <xdr:spPr bwMode="auto">
        <a:xfrm>
          <a:off x="1009650" y="316039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9"/>
  <sheetViews>
    <sheetView zoomScaleNormal="100" workbookViewId="0">
      <selection activeCell="L19" sqref="L19"/>
    </sheetView>
  </sheetViews>
  <sheetFormatPr defaultRowHeight="15"/>
  <cols>
    <col min="1" max="1" width="7.5703125" style="20" customWidth="1"/>
    <col min="2" max="2" width="5.7109375" style="20" customWidth="1"/>
    <col min="3" max="3" width="5.140625" style="20" customWidth="1"/>
    <col min="4" max="4" width="6.5703125" style="93" customWidth="1"/>
    <col min="5" max="5" width="36.42578125" style="20" customWidth="1"/>
    <col min="6" max="6" width="18.140625" style="20" customWidth="1"/>
    <col min="7" max="7" width="16.7109375" style="20" customWidth="1"/>
    <col min="8" max="8" width="11.7109375" style="20" customWidth="1"/>
    <col min="9" max="9" width="9.140625" style="20"/>
    <col min="10" max="10" width="9.140625" style="1"/>
  </cols>
  <sheetData>
    <row r="3" spans="1:9" ht="18.75">
      <c r="A3" s="283" t="s">
        <v>174</v>
      </c>
      <c r="B3" s="283"/>
      <c r="C3" s="283"/>
      <c r="D3" s="283"/>
      <c r="E3" s="283"/>
      <c r="F3" s="283"/>
      <c r="G3" s="283"/>
      <c r="H3" s="283"/>
      <c r="I3" s="92"/>
    </row>
    <row r="10" spans="1:9" ht="18">
      <c r="A10" s="284" t="s">
        <v>62</v>
      </c>
      <c r="B10" s="284"/>
      <c r="C10" s="284"/>
      <c r="D10" s="284"/>
      <c r="E10" s="284"/>
      <c r="F10" s="284"/>
      <c r="G10" s="284"/>
      <c r="H10" s="284"/>
      <c r="I10" s="94"/>
    </row>
    <row r="14" spans="1:9" ht="18">
      <c r="A14" s="95"/>
      <c r="B14" s="154"/>
      <c r="C14" s="154"/>
      <c r="D14" s="154"/>
      <c r="E14" s="154"/>
      <c r="F14" s="154"/>
      <c r="G14" s="154"/>
      <c r="H14" s="154"/>
      <c r="I14" s="154"/>
    </row>
    <row r="15" spans="1:9" ht="57" customHeight="1">
      <c r="A15" s="285" t="e">
        <f>+Ամփոփ!A4</f>
        <v>#REF!</v>
      </c>
      <c r="B15" s="285"/>
      <c r="C15" s="285"/>
      <c r="D15" s="285"/>
      <c r="E15" s="285"/>
      <c r="F15" s="285"/>
      <c r="G15" s="285"/>
      <c r="H15" s="285"/>
      <c r="I15" s="155"/>
    </row>
    <row r="16" spans="1:9" ht="18">
      <c r="A16" s="154"/>
      <c r="B16" s="154"/>
      <c r="C16" s="154"/>
      <c r="D16" s="154"/>
      <c r="E16" s="154"/>
      <c r="F16" s="154"/>
      <c r="G16" s="154"/>
      <c r="H16" s="154"/>
      <c r="I16" s="155"/>
    </row>
    <row r="17" spans="1:10" ht="18">
      <c r="A17" s="154"/>
      <c r="B17" s="154"/>
      <c r="C17" s="154"/>
      <c r="D17" s="154"/>
      <c r="E17" s="154"/>
      <c r="F17" s="154"/>
      <c r="G17" s="154"/>
      <c r="H17" s="154"/>
      <c r="I17" s="155"/>
    </row>
    <row r="18" spans="1:10" ht="18">
      <c r="A18" s="154"/>
      <c r="B18" s="154"/>
      <c r="C18" s="154"/>
      <c r="D18" s="154"/>
      <c r="E18" s="96" t="s">
        <v>59</v>
      </c>
      <c r="F18" s="97" t="e">
        <f>+Ամփոփ!H55</f>
        <v>#REF!</v>
      </c>
      <c r="G18" s="96" t="s">
        <v>0</v>
      </c>
      <c r="H18" s="95"/>
      <c r="I18" s="155"/>
      <c r="J18" s="98"/>
    </row>
    <row r="19" spans="1:10" ht="18">
      <c r="A19" s="154"/>
      <c r="B19" s="154"/>
      <c r="C19" s="154"/>
      <c r="D19" s="154"/>
      <c r="E19" s="154"/>
      <c r="F19" s="154"/>
      <c r="G19" s="154"/>
      <c r="H19" s="154"/>
      <c r="I19" s="155"/>
    </row>
    <row r="20" spans="1:10" ht="18">
      <c r="A20" s="154"/>
      <c r="B20" s="154"/>
      <c r="C20" s="154"/>
      <c r="D20" s="154"/>
      <c r="E20" s="154"/>
      <c r="F20" s="154"/>
      <c r="G20" s="154"/>
      <c r="H20" s="154"/>
      <c r="I20" s="155"/>
    </row>
    <row r="21" spans="1:10" ht="18">
      <c r="A21" s="154"/>
      <c r="B21" s="154"/>
      <c r="C21" s="154"/>
      <c r="D21" s="154"/>
      <c r="E21" s="154"/>
      <c r="F21" s="154"/>
      <c r="G21" s="154"/>
      <c r="H21" s="154"/>
      <c r="I21" s="155"/>
    </row>
    <row r="22" spans="1:10" ht="18">
      <c r="A22" s="95"/>
      <c r="B22" s="95"/>
      <c r="C22" s="95"/>
      <c r="D22" s="99"/>
      <c r="E22" s="95"/>
      <c r="F22" s="95"/>
      <c r="G22" s="95"/>
      <c r="H22" s="95"/>
      <c r="I22" s="95"/>
    </row>
    <row r="23" spans="1:10" ht="18">
      <c r="A23" s="95"/>
      <c r="B23" s="95"/>
      <c r="C23" s="95"/>
      <c r="D23" s="99"/>
      <c r="E23" s="95"/>
      <c r="F23" s="95"/>
      <c r="G23" s="95"/>
      <c r="H23" s="95"/>
      <c r="I23" s="95"/>
    </row>
    <row r="24" spans="1:10" ht="18">
      <c r="A24" s="95"/>
      <c r="B24" s="95"/>
      <c r="C24" s="95"/>
      <c r="D24" s="156"/>
      <c r="E24" s="95"/>
      <c r="F24" s="95"/>
      <c r="G24" s="95"/>
      <c r="H24" s="95"/>
      <c r="I24" s="95"/>
    </row>
    <row r="25" spans="1:10" ht="18">
      <c r="A25" s="95" t="s">
        <v>63</v>
      </c>
      <c r="B25" s="95"/>
      <c r="C25" s="95"/>
      <c r="D25" s="156"/>
      <c r="E25" s="95"/>
      <c r="F25" s="95"/>
      <c r="G25" s="95"/>
      <c r="H25" s="95"/>
      <c r="I25" s="95"/>
    </row>
    <row r="26" spans="1:10" s="107" customFormat="1" ht="18" customHeight="1">
      <c r="A26" s="286" t="s">
        <v>182</v>
      </c>
      <c r="B26" s="286"/>
      <c r="C26" s="286"/>
      <c r="D26" s="286"/>
      <c r="E26" s="286"/>
      <c r="F26" s="286"/>
      <c r="G26" s="286"/>
      <c r="H26" s="286"/>
      <c r="I26" s="95"/>
      <c r="J26" s="1"/>
    </row>
    <row r="27" spans="1:10" ht="18">
      <c r="A27" s="95"/>
      <c r="B27" s="95"/>
      <c r="C27" s="95"/>
      <c r="D27" s="156"/>
      <c r="E27" s="95"/>
      <c r="F27" s="95"/>
      <c r="G27" s="95"/>
      <c r="H27" s="95"/>
      <c r="I27" s="95"/>
    </row>
    <row r="28" spans="1:10" ht="18">
      <c r="A28" s="95"/>
      <c r="B28" s="95"/>
      <c r="C28" s="95"/>
      <c r="D28" s="156" t="s">
        <v>64</v>
      </c>
      <c r="E28" s="95"/>
      <c r="F28" s="71" t="s">
        <v>178</v>
      </c>
      <c r="G28" s="95"/>
      <c r="H28" s="95"/>
      <c r="I28" s="95"/>
    </row>
    <row r="29" spans="1:10" ht="18">
      <c r="A29" s="95"/>
      <c r="B29" s="95"/>
      <c r="C29" s="95"/>
      <c r="D29" s="156"/>
      <c r="E29" s="95"/>
      <c r="F29" s="95"/>
      <c r="G29" s="95"/>
      <c r="H29" s="95"/>
      <c r="I29" s="95"/>
    </row>
    <row r="30" spans="1:10" ht="18">
      <c r="A30" s="95"/>
      <c r="B30" s="95"/>
      <c r="C30" s="95"/>
      <c r="D30" s="156" t="s">
        <v>65</v>
      </c>
      <c r="E30" s="95"/>
      <c r="F30" s="95"/>
      <c r="G30" s="287" t="s">
        <v>175</v>
      </c>
      <c r="H30" s="287"/>
      <c r="I30" s="287"/>
      <c r="J30" s="287"/>
    </row>
    <row r="31" spans="1:10" ht="18">
      <c r="A31" s="95"/>
      <c r="B31" s="95"/>
      <c r="C31" s="95"/>
      <c r="D31" s="156"/>
      <c r="E31" s="95"/>
      <c r="F31" s="95"/>
      <c r="G31" s="95"/>
      <c r="H31" s="95"/>
      <c r="I31" s="95"/>
    </row>
    <row r="32" spans="1:10" ht="18">
      <c r="A32" s="95"/>
      <c r="B32" s="95"/>
      <c r="C32" s="95"/>
      <c r="D32" s="156"/>
      <c r="E32" s="95"/>
      <c r="F32" s="95"/>
      <c r="G32" s="95"/>
      <c r="H32" s="95"/>
      <c r="I32" s="95"/>
    </row>
    <row r="33" spans="1:9" ht="18">
      <c r="A33" s="95"/>
      <c r="B33" s="95"/>
      <c r="C33" s="95"/>
      <c r="D33" s="156"/>
      <c r="E33" s="95"/>
      <c r="F33" s="95"/>
      <c r="G33" s="95"/>
      <c r="H33" s="95"/>
      <c r="I33" s="95"/>
    </row>
    <row r="34" spans="1:9" ht="18">
      <c r="A34" s="95"/>
      <c r="B34" s="95"/>
      <c r="C34" s="95"/>
      <c r="D34" s="156"/>
      <c r="E34" s="95"/>
      <c r="F34" s="95"/>
      <c r="G34" s="95"/>
      <c r="H34" s="95"/>
      <c r="I34" s="95"/>
    </row>
    <row r="35" spans="1:9" ht="18">
      <c r="A35" s="95"/>
      <c r="B35" s="95"/>
      <c r="C35" s="95"/>
      <c r="D35" s="156"/>
      <c r="E35" s="95"/>
      <c r="F35" s="95"/>
      <c r="G35" s="95"/>
      <c r="H35" s="95"/>
      <c r="I35" s="95"/>
    </row>
    <row r="36" spans="1:9" ht="18">
      <c r="A36" s="288" t="s">
        <v>176</v>
      </c>
      <c r="B36" s="288"/>
      <c r="C36" s="288"/>
      <c r="D36" s="288"/>
      <c r="E36" s="288"/>
      <c r="F36" s="288"/>
      <c r="G36" s="288"/>
      <c r="H36" s="288"/>
      <c r="I36" s="288"/>
    </row>
    <row r="37" spans="1:9" ht="18">
      <c r="A37" s="95"/>
      <c r="B37" s="95"/>
      <c r="C37" s="95"/>
      <c r="D37" s="156"/>
      <c r="E37" s="95"/>
      <c r="F37" s="95"/>
      <c r="G37" s="95"/>
      <c r="H37" s="95"/>
      <c r="I37" s="95"/>
    </row>
    <row r="38" spans="1:9" ht="18">
      <c r="A38" s="95"/>
      <c r="B38" s="95"/>
      <c r="C38" s="95"/>
      <c r="D38" s="156"/>
      <c r="E38" s="95"/>
      <c r="F38" s="95"/>
      <c r="G38" s="95"/>
      <c r="H38" s="95"/>
      <c r="I38" s="95"/>
    </row>
    <row r="39" spans="1:9" ht="18">
      <c r="A39" s="288" t="s">
        <v>66</v>
      </c>
      <c r="B39" s="288"/>
      <c r="C39" s="288"/>
      <c r="D39" s="288"/>
      <c r="E39" s="288"/>
      <c r="F39" s="288"/>
      <c r="G39" s="288"/>
      <c r="H39" s="288"/>
      <c r="I39" s="288"/>
    </row>
    <row r="40" spans="1:9" ht="18">
      <c r="A40" s="95"/>
      <c r="B40" s="95"/>
      <c r="C40" s="95"/>
      <c r="D40" s="156"/>
      <c r="E40" s="95"/>
      <c r="F40" s="95"/>
      <c r="G40" s="95"/>
      <c r="H40" s="95"/>
      <c r="I40" s="95"/>
    </row>
    <row r="41" spans="1:9" ht="18">
      <c r="A41" s="95"/>
      <c r="B41" s="95"/>
      <c r="C41" s="95"/>
      <c r="D41" s="156"/>
      <c r="E41" s="95"/>
      <c r="F41" s="95"/>
      <c r="G41" s="95"/>
      <c r="H41" s="95"/>
      <c r="I41" s="95"/>
    </row>
    <row r="42" spans="1:9" ht="18">
      <c r="A42" s="95"/>
      <c r="B42" s="95"/>
      <c r="C42" s="95"/>
      <c r="D42" s="156"/>
      <c r="E42" s="95"/>
      <c r="F42" s="95"/>
      <c r="G42" s="95"/>
      <c r="H42" s="95"/>
      <c r="I42" s="95"/>
    </row>
    <row r="43" spans="1:9" ht="18">
      <c r="A43" s="95"/>
      <c r="B43" s="95"/>
      <c r="C43" s="95"/>
      <c r="D43" s="156"/>
      <c r="E43" s="95"/>
      <c r="F43" s="95"/>
      <c r="G43" s="95"/>
      <c r="H43" s="95"/>
      <c r="I43" s="95"/>
    </row>
    <row r="44" spans="1:9" ht="18">
      <c r="A44" s="95"/>
      <c r="B44" s="95"/>
      <c r="C44" s="95"/>
      <c r="D44" s="95"/>
      <c r="E44" s="95"/>
      <c r="F44" s="95"/>
      <c r="G44" s="95"/>
      <c r="H44" s="156"/>
      <c r="I44" s="156"/>
    </row>
    <row r="45" spans="1:9" ht="18">
      <c r="A45" s="283" t="s">
        <v>177</v>
      </c>
      <c r="B45" s="283"/>
      <c r="C45" s="283"/>
      <c r="D45" s="283"/>
      <c r="E45" s="283"/>
      <c r="F45" s="283"/>
      <c r="G45" s="283"/>
      <c r="H45" s="95"/>
      <c r="I45" s="95"/>
    </row>
    <row r="48" spans="1:9" ht="18.75">
      <c r="A48" s="100"/>
      <c r="B48" s="100"/>
      <c r="C48" s="100"/>
      <c r="D48" s="100"/>
      <c r="E48" s="100"/>
      <c r="F48" s="100"/>
      <c r="G48" s="100"/>
      <c r="H48" s="100"/>
      <c r="I48" s="92"/>
    </row>
    <row r="49" spans="1:9" ht="18.75">
      <c r="A49" s="100"/>
      <c r="B49" s="100"/>
      <c r="C49" s="100"/>
      <c r="D49" s="100"/>
      <c r="E49" s="100"/>
      <c r="F49" s="100"/>
      <c r="G49" s="100"/>
      <c r="H49" s="100"/>
      <c r="I49" s="92"/>
    </row>
  </sheetData>
  <mergeCells count="8">
    <mergeCell ref="A45:G45"/>
    <mergeCell ref="A3:H3"/>
    <mergeCell ref="A10:H10"/>
    <mergeCell ref="A15:H15"/>
    <mergeCell ref="A26:H26"/>
    <mergeCell ref="G30:J30"/>
    <mergeCell ref="A36:I36"/>
    <mergeCell ref="A39:I3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opLeftCell="A13" zoomScaleNormal="100" workbookViewId="0">
      <selection activeCell="I17" sqref="I17"/>
    </sheetView>
  </sheetViews>
  <sheetFormatPr defaultRowHeight="15"/>
  <cols>
    <col min="1" max="1" width="4.42578125" style="69" customWidth="1"/>
    <col min="2" max="2" width="10.7109375" style="91" customWidth="1"/>
    <col min="3" max="3" width="29.5703125" style="69" customWidth="1"/>
    <col min="4" max="4" width="16.28515625" style="91" customWidth="1"/>
    <col min="5" max="5" width="16" style="69" customWidth="1"/>
    <col min="6" max="6" width="19.28515625" style="69" customWidth="1"/>
    <col min="7" max="7" width="14" style="69" customWidth="1"/>
  </cols>
  <sheetData>
    <row r="2" spans="1:6" ht="18">
      <c r="A2" s="289" t="s">
        <v>42</v>
      </c>
      <c r="B2" s="289"/>
      <c r="C2" s="289"/>
      <c r="D2" s="289"/>
      <c r="E2" s="289"/>
      <c r="F2" s="68"/>
    </row>
    <row r="3" spans="1:6" ht="15.75">
      <c r="A3" s="1"/>
      <c r="B3" s="68"/>
      <c r="C3" s="68"/>
      <c r="D3" s="68"/>
      <c r="E3" s="68"/>
      <c r="F3" s="68"/>
    </row>
    <row r="4" spans="1:6" ht="33" customHeight="1">
      <c r="A4" s="290" t="e">
        <f>+#REF!</f>
        <v>#REF!</v>
      </c>
      <c r="B4" s="291"/>
      <c r="C4" s="291"/>
      <c r="D4" s="291"/>
      <c r="E4" s="291"/>
      <c r="F4" s="291"/>
    </row>
    <row r="5" spans="1:6" ht="15.75">
      <c r="A5" s="70"/>
      <c r="B5" s="71"/>
      <c r="C5" s="71"/>
      <c r="D5" s="71"/>
      <c r="E5" s="71"/>
      <c r="F5" s="71"/>
    </row>
    <row r="6" spans="1:6" ht="15.75">
      <c r="A6" s="70"/>
      <c r="B6" s="72" t="s">
        <v>43</v>
      </c>
      <c r="C6" s="72"/>
      <c r="D6" s="72"/>
      <c r="E6" s="72"/>
      <c r="F6" s="72"/>
    </row>
    <row r="7" spans="1:6" ht="15.75">
      <c r="A7" s="70"/>
      <c r="B7" s="72" t="s">
        <v>44</v>
      </c>
      <c r="C7" s="72"/>
      <c r="D7" s="72"/>
      <c r="E7" s="72"/>
      <c r="F7" s="72"/>
    </row>
    <row r="8" spans="1:6" ht="15.75">
      <c r="A8" s="70"/>
      <c r="B8" s="71"/>
      <c r="C8" s="71"/>
      <c r="D8" s="71"/>
      <c r="E8" s="71"/>
      <c r="F8" s="71"/>
    </row>
    <row r="9" spans="1:6" ht="15.75">
      <c r="A9" s="70"/>
      <c r="B9" s="71" t="s">
        <v>45</v>
      </c>
      <c r="C9" s="71"/>
      <c r="D9" s="71"/>
      <c r="E9" s="71"/>
      <c r="F9" s="71"/>
    </row>
    <row r="10" spans="1:6" ht="15.75">
      <c r="A10" s="70"/>
      <c r="B10" s="71" t="s">
        <v>46</v>
      </c>
      <c r="C10" s="71"/>
      <c r="D10" s="71"/>
      <c r="E10" s="71"/>
      <c r="F10" s="71"/>
    </row>
    <row r="11" spans="1:6" ht="15.75">
      <c r="A11" s="70"/>
      <c r="B11" s="71"/>
      <c r="C11" s="71" t="s">
        <v>47</v>
      </c>
      <c r="D11" s="71"/>
      <c r="E11" s="71"/>
      <c r="F11" s="71"/>
    </row>
    <row r="12" spans="1:6" ht="15.75">
      <c r="A12" s="70"/>
      <c r="B12" s="73" t="s">
        <v>48</v>
      </c>
      <c r="C12" s="74"/>
      <c r="D12" s="70"/>
      <c r="E12" s="70"/>
      <c r="F12" s="75">
        <v>2.43702</v>
      </c>
    </row>
    <row r="13" spans="1:6" ht="15.75">
      <c r="A13" s="70"/>
      <c r="B13" s="73"/>
      <c r="C13" s="74"/>
      <c r="D13" s="70"/>
      <c r="E13" s="70"/>
      <c r="F13" s="75"/>
    </row>
    <row r="14" spans="1:6" ht="15.75">
      <c r="A14" s="70"/>
      <c r="B14" s="73" t="s">
        <v>49</v>
      </c>
      <c r="C14" s="74"/>
      <c r="D14" s="70"/>
      <c r="E14" s="70"/>
      <c r="F14" s="76">
        <v>3.0741000000000001</v>
      </c>
    </row>
    <row r="15" spans="1:6" ht="15.75">
      <c r="A15" s="70"/>
      <c r="B15" s="77"/>
      <c r="C15" s="71"/>
      <c r="D15" s="71"/>
      <c r="E15" s="71"/>
      <c r="F15" s="70"/>
    </row>
    <row r="16" spans="1:6" ht="15.75">
      <c r="A16" s="70"/>
      <c r="B16" s="77" t="s">
        <v>143</v>
      </c>
      <c r="C16" s="71"/>
      <c r="D16" s="71"/>
      <c r="E16" s="71"/>
      <c r="F16" s="70"/>
    </row>
    <row r="17" spans="1:7" ht="15.75">
      <c r="A17" s="70"/>
      <c r="B17" s="77" t="s">
        <v>50</v>
      </c>
      <c r="C17" s="71"/>
      <c r="D17" s="71"/>
      <c r="E17" s="71"/>
      <c r="F17" s="70"/>
    </row>
    <row r="18" spans="1:7" ht="15.75">
      <c r="A18" s="70"/>
      <c r="B18" s="77"/>
      <c r="C18" s="71"/>
      <c r="D18" s="71"/>
      <c r="E18" s="71"/>
      <c r="F18" s="70"/>
    </row>
    <row r="19" spans="1:7" ht="15.75">
      <c r="A19" s="70"/>
      <c r="B19" s="73" t="s">
        <v>51</v>
      </c>
      <c r="C19" s="74"/>
      <c r="D19" s="70"/>
      <c r="E19" s="70"/>
      <c r="F19" s="75">
        <v>1.0880000000000001</v>
      </c>
      <c r="G19" s="52"/>
    </row>
    <row r="20" spans="1:7" ht="15.75">
      <c r="A20" s="70"/>
      <c r="B20" s="73"/>
      <c r="C20" s="74"/>
      <c r="D20" s="70"/>
      <c r="E20" s="70"/>
      <c r="F20" s="75"/>
    </row>
    <row r="21" spans="1:7" ht="15.75">
      <c r="A21" s="70"/>
      <c r="B21" s="73" t="s">
        <v>52</v>
      </c>
      <c r="C21" s="74"/>
      <c r="D21" s="70"/>
      <c r="E21" s="70"/>
      <c r="F21" s="75">
        <v>1.05</v>
      </c>
    </row>
    <row r="22" spans="1:7" ht="15.75">
      <c r="A22" s="70"/>
      <c r="B22" s="73"/>
      <c r="C22" s="74"/>
      <c r="D22" s="70"/>
      <c r="E22" s="70"/>
      <c r="F22" s="75"/>
    </row>
    <row r="23" spans="1:7" ht="15.75">
      <c r="A23" s="70"/>
      <c r="B23" s="73" t="s">
        <v>53</v>
      </c>
      <c r="C23" s="74"/>
      <c r="D23" s="70"/>
      <c r="E23" s="70"/>
      <c r="F23" s="75">
        <v>1.02</v>
      </c>
    </row>
    <row r="24" spans="1:7" ht="15.75">
      <c r="A24" s="70"/>
      <c r="B24" s="73" t="s">
        <v>54</v>
      </c>
      <c r="C24" s="74"/>
      <c r="D24" s="74"/>
      <c r="E24" s="70"/>
      <c r="F24" s="78" t="s">
        <v>144</v>
      </c>
    </row>
    <row r="25" spans="1:7" ht="15.75">
      <c r="A25" s="70"/>
      <c r="B25" s="77"/>
      <c r="C25" s="71"/>
      <c r="D25" s="71"/>
      <c r="E25" s="71"/>
      <c r="F25" s="70"/>
    </row>
    <row r="26" spans="1:7" ht="15.75">
      <c r="A26" s="70"/>
      <c r="B26" s="77" t="s">
        <v>55</v>
      </c>
      <c r="C26" s="71"/>
      <c r="D26" s="71"/>
      <c r="E26" s="71"/>
      <c r="F26" s="70"/>
    </row>
    <row r="27" spans="1:7" ht="15.75">
      <c r="A27" s="70"/>
      <c r="B27" s="73" t="s">
        <v>56</v>
      </c>
      <c r="C27" s="74"/>
      <c r="D27" s="70"/>
      <c r="E27" s="70"/>
      <c r="F27" s="79">
        <v>0.13300000000000001</v>
      </c>
    </row>
    <row r="28" spans="1:7" ht="15.75">
      <c r="A28" s="70"/>
      <c r="B28" s="73"/>
      <c r="C28" s="74"/>
      <c r="D28" s="70"/>
      <c r="E28" s="70"/>
      <c r="F28" s="75"/>
    </row>
    <row r="29" spans="1:7" ht="15.75">
      <c r="A29" s="70"/>
      <c r="B29" s="73" t="s">
        <v>57</v>
      </c>
      <c r="C29" s="74"/>
      <c r="D29" s="70"/>
      <c r="E29" s="70"/>
      <c r="F29" s="80">
        <v>0.11</v>
      </c>
    </row>
    <row r="30" spans="1:7" ht="15.75">
      <c r="A30" s="70"/>
      <c r="B30" s="73"/>
      <c r="C30" s="74"/>
      <c r="D30" s="70"/>
      <c r="E30" s="70"/>
      <c r="F30" s="80"/>
    </row>
    <row r="31" spans="1:7" ht="15.75">
      <c r="A31" s="70"/>
      <c r="B31" s="73" t="s">
        <v>58</v>
      </c>
      <c r="C31" s="74"/>
      <c r="D31" s="70"/>
      <c r="E31" s="70"/>
      <c r="F31" s="80">
        <v>0.2</v>
      </c>
    </row>
    <row r="32" spans="1:7" ht="15.75">
      <c r="A32" s="70"/>
      <c r="B32" s="73"/>
      <c r="C32" s="74"/>
      <c r="D32" s="70"/>
      <c r="E32" s="70"/>
      <c r="F32" s="80"/>
    </row>
    <row r="33" spans="1:6" ht="15.75">
      <c r="A33" s="70"/>
      <c r="B33" s="77"/>
      <c r="C33" s="77"/>
      <c r="D33" s="77"/>
      <c r="E33" s="77"/>
      <c r="F33" s="77"/>
    </row>
    <row r="34" spans="1:6" ht="15.75">
      <c r="A34" s="70"/>
      <c r="B34" s="77"/>
      <c r="C34" s="71"/>
      <c r="D34" s="71"/>
      <c r="E34" s="71"/>
      <c r="F34" s="70"/>
    </row>
    <row r="35" spans="1:6" ht="15.75">
      <c r="A35" s="81"/>
      <c r="B35" s="81"/>
      <c r="C35" s="78" t="s">
        <v>59</v>
      </c>
      <c r="D35" s="78" t="s">
        <v>60</v>
      </c>
      <c r="E35" s="82" t="e">
        <f>+Ամփոփ!H55</f>
        <v>#REF!</v>
      </c>
      <c r="F35" s="78" t="s">
        <v>0</v>
      </c>
    </row>
    <row r="36" spans="1:6" ht="15.75">
      <c r="A36" s="70"/>
      <c r="B36" s="83"/>
      <c r="C36" s="84"/>
      <c r="D36" s="83"/>
      <c r="E36" s="84"/>
      <c r="F36" s="84"/>
    </row>
    <row r="37" spans="1:6" ht="15.75">
      <c r="A37" s="70"/>
      <c r="B37" s="83"/>
      <c r="C37" s="84"/>
      <c r="D37" s="83"/>
      <c r="E37" s="84"/>
      <c r="F37" s="84"/>
    </row>
    <row r="38" spans="1:6" ht="15.75">
      <c r="A38" s="70"/>
      <c r="B38" s="83"/>
      <c r="C38" s="84"/>
      <c r="D38" s="83"/>
      <c r="E38" s="84"/>
      <c r="F38" s="84"/>
    </row>
    <row r="39" spans="1:6" ht="15.75">
      <c r="A39" s="85"/>
      <c r="B39" s="86"/>
      <c r="C39" s="78" t="s">
        <v>61</v>
      </c>
      <c r="D39" s="78"/>
      <c r="E39" s="78"/>
      <c r="F39" s="78"/>
    </row>
    <row r="40" spans="1:6" ht="15.75">
      <c r="A40" s="85"/>
      <c r="B40" s="86"/>
      <c r="C40" s="87"/>
      <c r="D40" s="87"/>
      <c r="E40" s="87"/>
      <c r="F40" s="87"/>
    </row>
    <row r="41" spans="1:6">
      <c r="A41" s="88"/>
      <c r="B41" s="89"/>
      <c r="C41" s="90"/>
      <c r="D41" s="90"/>
      <c r="E41" s="90"/>
      <c r="F41" s="90"/>
    </row>
    <row r="42" spans="1:6">
      <c r="A42" s="88"/>
      <c r="B42" s="89"/>
      <c r="C42" s="90"/>
      <c r="D42" s="90"/>
      <c r="E42" s="90"/>
      <c r="F42" s="90"/>
    </row>
    <row r="43" spans="1:6">
      <c r="A43" s="88"/>
      <c r="B43" s="89"/>
      <c r="C43" s="90"/>
      <c r="D43" s="90"/>
      <c r="E43" s="90"/>
      <c r="F43" s="90"/>
    </row>
    <row r="44" spans="1:6">
      <c r="A44" s="88"/>
      <c r="B44" s="89"/>
      <c r="C44" s="90"/>
      <c r="D44" s="90"/>
      <c r="E44" s="90"/>
      <c r="F44" s="90"/>
    </row>
    <row r="45" spans="1:6">
      <c r="A45" s="88"/>
      <c r="B45" s="89"/>
      <c r="C45" s="90"/>
      <c r="D45" s="90"/>
      <c r="E45" s="90"/>
      <c r="F45" s="90"/>
    </row>
    <row r="46" spans="1:6">
      <c r="A46" s="88"/>
      <c r="B46" s="89"/>
      <c r="C46" s="90"/>
      <c r="D46" s="90"/>
      <c r="E46" s="90"/>
      <c r="F46" s="90"/>
    </row>
    <row r="47" spans="1:6">
      <c r="A47" s="88"/>
      <c r="B47" s="89"/>
      <c r="C47" s="90"/>
      <c r="D47" s="90"/>
      <c r="E47" s="90"/>
      <c r="F47" s="90"/>
    </row>
    <row r="48" spans="1:6">
      <c r="A48" s="88"/>
      <c r="B48" s="89"/>
      <c r="C48" s="90"/>
      <c r="D48" s="90"/>
      <c r="E48" s="90"/>
      <c r="F48" s="90"/>
    </row>
    <row r="49" spans="1:6">
      <c r="A49" s="88"/>
      <c r="B49" s="89"/>
      <c r="C49" s="90"/>
      <c r="D49" s="90"/>
      <c r="E49" s="90"/>
      <c r="F49" s="90"/>
    </row>
    <row r="50" spans="1:6">
      <c r="A50" s="88"/>
      <c r="B50" s="89"/>
      <c r="C50" s="90"/>
      <c r="D50" s="90"/>
      <c r="E50" s="90"/>
      <c r="F50" s="90"/>
    </row>
    <row r="51" spans="1:6">
      <c r="A51" s="88"/>
      <c r="B51" s="89"/>
      <c r="C51" s="90"/>
      <c r="D51" s="90"/>
      <c r="E51" s="90"/>
      <c r="F51" s="90"/>
    </row>
    <row r="52" spans="1:6">
      <c r="A52" s="88"/>
      <c r="B52" s="89"/>
      <c r="C52" s="90"/>
      <c r="D52" s="90"/>
      <c r="E52" s="90"/>
      <c r="F52" s="90"/>
    </row>
    <row r="53" spans="1:6">
      <c r="A53" s="88"/>
      <c r="B53" s="89"/>
      <c r="C53" s="90"/>
      <c r="D53" s="90"/>
      <c r="E53" s="90"/>
      <c r="F53" s="90"/>
    </row>
  </sheetData>
  <mergeCells count="2">
    <mergeCell ref="A2:E2"/>
    <mergeCell ref="A4:F4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zoomScaleNormal="100" workbookViewId="0">
      <selection activeCell="L4" sqref="L4"/>
    </sheetView>
  </sheetViews>
  <sheetFormatPr defaultRowHeight="15"/>
  <cols>
    <col min="1" max="1" width="5.42578125" style="1" customWidth="1"/>
    <col min="2" max="2" width="17.5703125" style="1" customWidth="1"/>
    <col min="3" max="3" width="42.28515625" style="1" customWidth="1"/>
    <col min="4" max="4" width="15.42578125" style="1" customWidth="1"/>
    <col min="5" max="5" width="15.28515625" style="1" customWidth="1"/>
    <col min="6" max="6" width="16" style="1" customWidth="1"/>
    <col min="7" max="7" width="10.85546875" style="1" customWidth="1"/>
    <col min="8" max="8" width="12.28515625" style="1" customWidth="1"/>
    <col min="9" max="14" width="9.140625" style="1"/>
  </cols>
  <sheetData>
    <row r="1" spans="1:8" s="1" customFormat="1" ht="12.75"/>
    <row r="2" spans="1:8" s="1" customFormat="1" ht="12.75" customHeight="1">
      <c r="A2" s="297" t="s">
        <v>1</v>
      </c>
      <c r="B2" s="297"/>
      <c r="C2" s="297"/>
      <c r="D2" s="297"/>
      <c r="E2" s="297"/>
      <c r="F2" s="297"/>
      <c r="G2" s="297"/>
      <c r="H2" s="297"/>
    </row>
    <row r="3" spans="1:8" s="1" customFormat="1" ht="12.75">
      <c r="A3" s="2"/>
      <c r="B3" s="2"/>
      <c r="C3" s="10"/>
      <c r="D3" s="2"/>
      <c r="E3" s="2"/>
      <c r="F3" s="2"/>
      <c r="G3" s="2"/>
      <c r="H3" s="2"/>
    </row>
    <row r="4" spans="1:8" s="1" customFormat="1" ht="36" customHeight="1">
      <c r="A4" s="298" t="e">
        <f>+#REF!</f>
        <v>#REF!</v>
      </c>
      <c r="B4" s="291"/>
      <c r="C4" s="291"/>
      <c r="D4" s="291"/>
      <c r="E4" s="291"/>
      <c r="F4" s="291"/>
      <c r="G4" s="291"/>
      <c r="H4" s="291"/>
    </row>
    <row r="5" spans="1:8" s="1" customFormat="1" ht="12.75">
      <c r="A5" s="11"/>
      <c r="B5" s="11"/>
      <c r="C5" s="11"/>
      <c r="D5" s="11"/>
      <c r="E5" s="11"/>
      <c r="F5" s="11"/>
      <c r="G5" s="11"/>
      <c r="H5" s="11"/>
    </row>
    <row r="6" spans="1:8" s="1" customFormat="1" ht="12.75" customHeight="1">
      <c r="A6" s="2"/>
      <c r="B6" s="12"/>
      <c r="C6" s="11"/>
      <c r="D6" s="299" t="s">
        <v>2</v>
      </c>
      <c r="E6" s="299"/>
      <c r="F6" s="13" t="e">
        <f>+H55</f>
        <v>#REF!</v>
      </c>
      <c r="G6" s="299" t="s">
        <v>3</v>
      </c>
      <c r="H6" s="299"/>
    </row>
    <row r="7" spans="1:8" s="1" customFormat="1" ht="12.75">
      <c r="A7" s="300" t="s">
        <v>4</v>
      </c>
      <c r="B7" s="301" t="s">
        <v>5</v>
      </c>
      <c r="C7" s="301" t="s">
        <v>6</v>
      </c>
      <c r="D7" s="300" t="s">
        <v>7</v>
      </c>
      <c r="E7" s="300"/>
      <c r="F7" s="300"/>
      <c r="G7" s="300"/>
      <c r="H7" s="300" t="s">
        <v>8</v>
      </c>
    </row>
    <row r="8" spans="1:8" s="1" customFormat="1" ht="12.75" customHeight="1">
      <c r="A8" s="300"/>
      <c r="B8" s="301"/>
      <c r="C8" s="301"/>
      <c r="D8" s="14" t="s">
        <v>9</v>
      </c>
      <c r="E8" s="14" t="s">
        <v>10</v>
      </c>
      <c r="F8" s="14" t="s">
        <v>11</v>
      </c>
      <c r="G8" s="14" t="s">
        <v>12</v>
      </c>
      <c r="H8" s="300"/>
    </row>
    <row r="9" spans="1:8" s="1" customFormat="1" ht="12.75">
      <c r="A9" s="300"/>
      <c r="B9" s="301"/>
      <c r="C9" s="301"/>
      <c r="D9" s="14" t="s">
        <v>13</v>
      </c>
      <c r="E9" s="14" t="s">
        <v>13</v>
      </c>
      <c r="F9" s="14" t="s">
        <v>14</v>
      </c>
      <c r="G9" s="14" t="s">
        <v>15</v>
      </c>
      <c r="H9" s="300"/>
    </row>
    <row r="10" spans="1:8" s="1" customFormat="1" ht="12.75" customHeight="1">
      <c r="A10" s="15">
        <v>1</v>
      </c>
      <c r="B10" s="15">
        <v>2</v>
      </c>
      <c r="C10" s="16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s="1" customFormat="1" ht="12.75">
      <c r="A11" s="12"/>
      <c r="B11" s="12"/>
      <c r="C11" s="11"/>
      <c r="D11" s="12"/>
      <c r="E11" s="12"/>
      <c r="F11" s="12"/>
      <c r="G11" s="12"/>
      <c r="H11" s="12"/>
    </row>
    <row r="12" spans="1:8" s="1" customFormat="1" ht="12.75" customHeight="1">
      <c r="A12" s="2"/>
      <c r="B12" s="17"/>
      <c r="C12" s="292" t="s">
        <v>16</v>
      </c>
      <c r="D12" s="293"/>
      <c r="E12" s="293"/>
      <c r="F12" s="2"/>
      <c r="G12" s="18"/>
      <c r="H12" s="18"/>
    </row>
    <row r="13" spans="1:8" s="1" customFormat="1" ht="12.75">
      <c r="A13" s="2"/>
      <c r="B13" s="19"/>
      <c r="C13" s="20"/>
      <c r="D13" s="2"/>
      <c r="E13" s="2"/>
      <c r="F13" s="2"/>
      <c r="G13" s="2"/>
      <c r="H13" s="2"/>
    </row>
    <row r="14" spans="1:8" s="1" customFormat="1" ht="26.25" thickBot="1">
      <c r="A14" s="2">
        <v>1</v>
      </c>
      <c r="B14" s="21" t="s">
        <v>232</v>
      </c>
      <c r="C14" s="22" t="e">
        <f>+A4</f>
        <v>#REF!</v>
      </c>
      <c r="D14" s="23" t="e">
        <f>+#REF!</f>
        <v>#REF!</v>
      </c>
      <c r="E14" s="23" t="e">
        <f>+#REF!</f>
        <v>#REF!</v>
      </c>
      <c r="F14" s="23" t="e">
        <f>+#REF!</f>
        <v>#REF!</v>
      </c>
      <c r="G14" s="25"/>
      <c r="H14" s="23" t="e">
        <f>+#REF!</f>
        <v>#REF!</v>
      </c>
    </row>
    <row r="15" spans="1:8" s="1" customFormat="1" ht="12.75">
      <c r="A15" s="2"/>
      <c r="B15" s="26"/>
      <c r="C15" s="27" t="s">
        <v>17</v>
      </c>
      <c r="D15" s="13" t="e">
        <f>SUM(D14:D14)</f>
        <v>#REF!</v>
      </c>
      <c r="E15" s="13" t="e">
        <f>+E14</f>
        <v>#REF!</v>
      </c>
      <c r="F15" s="13" t="e">
        <f>+F14</f>
        <v>#REF!</v>
      </c>
      <c r="G15" s="29"/>
      <c r="H15" s="13" t="e">
        <f>+H14</f>
        <v>#REF!</v>
      </c>
    </row>
    <row r="16" spans="1:8" s="1" customFormat="1" ht="12.75">
      <c r="A16" s="2"/>
      <c r="B16" s="3"/>
      <c r="C16" s="302" t="s">
        <v>338</v>
      </c>
      <c r="D16" s="302"/>
      <c r="E16" s="6"/>
      <c r="F16" s="5"/>
      <c r="G16" s="6"/>
      <c r="H16" s="271"/>
    </row>
    <row r="17" spans="1:8" s="1" customFormat="1" ht="12.75">
      <c r="A17" s="2"/>
      <c r="B17" s="3"/>
      <c r="C17" s="272"/>
      <c r="D17" s="6"/>
      <c r="E17" s="6"/>
      <c r="F17" s="5"/>
      <c r="G17" s="6"/>
      <c r="H17" s="271"/>
    </row>
    <row r="18" spans="1:8" s="1" customFormat="1" ht="25.5">
      <c r="A18" s="2">
        <v>2</v>
      </c>
      <c r="B18" s="3" t="s">
        <v>341</v>
      </c>
      <c r="C18" s="272" t="s">
        <v>331</v>
      </c>
      <c r="D18" s="5" t="e">
        <f>+#REF!</f>
        <v>#REF!</v>
      </c>
      <c r="E18" s="6"/>
      <c r="F18" s="5"/>
      <c r="G18" s="6"/>
      <c r="H18" s="271" t="e">
        <f>SUM(D18:G18)</f>
        <v>#REF!</v>
      </c>
    </row>
    <row r="19" spans="1:8" s="1" customFormat="1" ht="12.75">
      <c r="A19" s="2"/>
      <c r="B19" s="3"/>
      <c r="C19" s="272"/>
      <c r="D19" s="5"/>
      <c r="E19" s="6"/>
      <c r="F19" s="5"/>
      <c r="G19" s="6"/>
      <c r="H19" s="271"/>
    </row>
    <row r="20" spans="1:8" s="1" customFormat="1" ht="25.5">
      <c r="A20" s="2">
        <v>3</v>
      </c>
      <c r="B20" s="3" t="s">
        <v>342</v>
      </c>
      <c r="C20" s="272" t="s">
        <v>332</v>
      </c>
      <c r="D20" s="5" t="e">
        <f>+#REF!</f>
        <v>#REF!</v>
      </c>
      <c r="E20" s="6"/>
      <c r="F20" s="5"/>
      <c r="G20" s="6"/>
      <c r="H20" s="271" t="e">
        <f>SUM(D20:G20)</f>
        <v>#REF!</v>
      </c>
    </row>
    <row r="21" spans="1:8" s="1" customFormat="1" ht="13.5" thickBot="1">
      <c r="A21" s="2"/>
      <c r="B21" s="3"/>
      <c r="C21" s="273"/>
      <c r="D21" s="23"/>
      <c r="E21" s="274"/>
      <c r="F21" s="23"/>
      <c r="G21" s="274"/>
      <c r="H21" s="275"/>
    </row>
    <row r="22" spans="1:8" s="1" customFormat="1" ht="12.75">
      <c r="A22" s="2"/>
      <c r="B22" s="3"/>
      <c r="C22" s="276" t="s">
        <v>339</v>
      </c>
      <c r="D22" s="5" t="e">
        <f>SUM(D18:D20)</f>
        <v>#REF!</v>
      </c>
      <c r="E22" s="5"/>
      <c r="F22" s="5"/>
      <c r="G22" s="6"/>
      <c r="H22" s="6" t="e">
        <f>SUM(H18:H20)</f>
        <v>#REF!</v>
      </c>
    </row>
    <row r="23" spans="1:8" s="1" customFormat="1" ht="12.75">
      <c r="A23" s="231"/>
      <c r="B23" s="3"/>
      <c r="C23" s="276"/>
      <c r="D23" s="6"/>
      <c r="E23" s="6"/>
      <c r="F23" s="5"/>
      <c r="G23" s="6"/>
      <c r="H23" s="271"/>
    </row>
    <row r="24" spans="1:8" s="1" customFormat="1" ht="12.75">
      <c r="A24" s="2"/>
      <c r="B24" s="277"/>
      <c r="C24" s="278" t="s">
        <v>340</v>
      </c>
      <c r="D24" s="13" t="e">
        <f>D14+D22</f>
        <v>#REF!</v>
      </c>
      <c r="E24" s="13" t="e">
        <f>E14+E22</f>
        <v>#REF!</v>
      </c>
      <c r="F24" s="13" t="e">
        <f>F14+F22</f>
        <v>#REF!</v>
      </c>
      <c r="G24" s="279"/>
      <c r="H24" s="279" t="e">
        <f>H14+H22</f>
        <v>#REF!</v>
      </c>
    </row>
    <row r="25" spans="1:8" s="1" customFormat="1" ht="12.75">
      <c r="A25" s="2"/>
      <c r="B25" s="30"/>
      <c r="C25" s="20"/>
      <c r="D25" s="31"/>
      <c r="E25" s="2"/>
      <c r="F25" s="2"/>
      <c r="G25" s="2"/>
      <c r="H25" s="31"/>
    </row>
    <row r="26" spans="1:8" s="1" customFormat="1" ht="12.75">
      <c r="A26" s="2"/>
      <c r="B26" s="32"/>
      <c r="C26" s="33" t="s">
        <v>18</v>
      </c>
      <c r="D26" s="34"/>
      <c r="E26" s="33"/>
      <c r="F26" s="33"/>
      <c r="G26" s="18"/>
      <c r="H26" s="31"/>
    </row>
    <row r="27" spans="1:8" s="1" customFormat="1" ht="12.75">
      <c r="A27" s="2"/>
      <c r="B27" s="26"/>
      <c r="C27" s="20"/>
      <c r="D27" s="31"/>
      <c r="E27" s="2"/>
      <c r="F27" s="2"/>
      <c r="G27" s="2"/>
      <c r="H27" s="31"/>
    </row>
    <row r="28" spans="1:8" s="1" customFormat="1" ht="26.25" thickBot="1">
      <c r="A28" s="2">
        <v>4</v>
      </c>
      <c r="B28" s="35" t="s">
        <v>131</v>
      </c>
      <c r="C28" s="36" t="s">
        <v>132</v>
      </c>
      <c r="D28" s="23" t="e">
        <f>D24*0.5%</f>
        <v>#REF!</v>
      </c>
      <c r="E28" s="23" t="e">
        <f>E24*0.5%</f>
        <v>#REF!</v>
      </c>
      <c r="F28" s="25"/>
      <c r="G28" s="25"/>
      <c r="H28" s="23" t="e">
        <f>+D28+E28</f>
        <v>#REF!</v>
      </c>
    </row>
    <row r="29" spans="1:8" s="1" customFormat="1" ht="12.75">
      <c r="A29" s="2"/>
      <c r="B29" s="26"/>
      <c r="C29" s="37" t="s">
        <v>19</v>
      </c>
      <c r="D29" s="13" t="e">
        <f>+D28</f>
        <v>#REF!</v>
      </c>
      <c r="E29" s="13" t="e">
        <f>+E28</f>
        <v>#REF!</v>
      </c>
      <c r="F29" s="29"/>
      <c r="G29" s="29"/>
      <c r="H29" s="13" t="e">
        <f>SUM(D29:G29)</f>
        <v>#REF!</v>
      </c>
    </row>
    <row r="30" spans="1:8" s="1" customFormat="1" ht="12.75">
      <c r="A30" s="2"/>
      <c r="B30" s="26"/>
      <c r="C30" s="37" t="s">
        <v>20</v>
      </c>
      <c r="D30" s="13" t="e">
        <f>D24+D29</f>
        <v>#REF!</v>
      </c>
      <c r="E30" s="13" t="e">
        <f>E24+E29</f>
        <v>#REF!</v>
      </c>
      <c r="F30" s="13" t="e">
        <f>+F24</f>
        <v>#REF!</v>
      </c>
      <c r="G30" s="29"/>
      <c r="H30" s="13" t="e">
        <f>H24+H29</f>
        <v>#REF!</v>
      </c>
    </row>
    <row r="31" spans="1:8" s="1" customFormat="1" ht="12.75">
      <c r="A31" s="2"/>
      <c r="B31" s="26"/>
      <c r="C31" s="37"/>
      <c r="D31" s="31"/>
      <c r="E31" s="2"/>
      <c r="F31" s="2"/>
      <c r="G31" s="2"/>
      <c r="H31" s="31"/>
    </row>
    <row r="32" spans="1:8" s="1" customFormat="1" ht="12.75">
      <c r="A32" s="2"/>
      <c r="B32" s="38"/>
      <c r="C32" s="39" t="s">
        <v>21</v>
      </c>
      <c r="D32" s="40"/>
      <c r="E32" s="41"/>
      <c r="F32" s="41"/>
      <c r="G32" s="2"/>
      <c r="H32" s="31"/>
    </row>
    <row r="33" spans="1:8" s="1" customFormat="1" ht="12.75">
      <c r="A33" s="2"/>
      <c r="B33" s="38"/>
      <c r="C33" s="20"/>
      <c r="D33" s="31"/>
      <c r="E33" s="2"/>
      <c r="F33" s="2"/>
      <c r="G33" s="2"/>
      <c r="H33" s="31"/>
    </row>
    <row r="34" spans="1:8" s="1" customFormat="1" ht="25.5">
      <c r="A34" s="2">
        <v>5</v>
      </c>
      <c r="B34" s="35" t="s">
        <v>141</v>
      </c>
      <c r="C34" s="42" t="s">
        <v>142</v>
      </c>
      <c r="D34" s="5" t="e">
        <f>+D30*0.6%</f>
        <v>#REF!</v>
      </c>
      <c r="E34" s="5" t="e">
        <f>+E30*0.6%</f>
        <v>#REF!</v>
      </c>
      <c r="F34" s="31"/>
      <c r="G34" s="31"/>
      <c r="H34" s="5" t="e">
        <f>+D34+E34</f>
        <v>#REF!</v>
      </c>
    </row>
    <row r="35" spans="1:8" s="1" customFormat="1" ht="12.75">
      <c r="A35" s="2"/>
      <c r="B35" s="35"/>
      <c r="C35" s="42"/>
      <c r="D35" s="5"/>
      <c r="E35" s="18"/>
      <c r="F35" s="31"/>
      <c r="G35" s="31"/>
      <c r="H35" s="5"/>
    </row>
    <row r="36" spans="1:8" s="1" customFormat="1" ht="25.5">
      <c r="A36" s="2">
        <v>6</v>
      </c>
      <c r="B36" s="43" t="s">
        <v>116</v>
      </c>
      <c r="C36" s="42" t="s">
        <v>22</v>
      </c>
      <c r="D36" s="44" t="e">
        <f>D30*2%</f>
        <v>#REF!</v>
      </c>
      <c r="E36" s="44" t="e">
        <f>E30*2%</f>
        <v>#REF!</v>
      </c>
      <c r="F36" s="45"/>
      <c r="G36" s="45"/>
      <c r="H36" s="44" t="e">
        <f>+D36+E36</f>
        <v>#REF!</v>
      </c>
    </row>
    <row r="37" spans="1:8" s="1" customFormat="1" ht="12.75">
      <c r="A37" s="2"/>
      <c r="B37" s="43"/>
      <c r="C37" s="42"/>
      <c r="D37" s="44"/>
      <c r="E37" s="45"/>
      <c r="F37" s="45"/>
      <c r="G37" s="45"/>
      <c r="H37" s="44"/>
    </row>
    <row r="38" spans="1:8" s="1" customFormat="1" ht="25.5">
      <c r="A38" s="2">
        <v>7</v>
      </c>
      <c r="B38" s="3" t="s">
        <v>23</v>
      </c>
      <c r="C38" s="42" t="s">
        <v>24</v>
      </c>
      <c r="D38" s="7"/>
      <c r="E38" s="7"/>
      <c r="F38" s="4"/>
      <c r="G38" s="5" t="e">
        <f>(D30+E30)*0.15%</f>
        <v>#REF!</v>
      </c>
      <c r="H38" s="6" t="e">
        <f>G38</f>
        <v>#REF!</v>
      </c>
    </row>
    <row r="39" spans="1:8" s="1" customFormat="1" ht="13.5" thickBot="1">
      <c r="A39" s="2"/>
      <c r="B39" s="35"/>
      <c r="C39" s="36"/>
      <c r="D39" s="23"/>
      <c r="E39" s="24"/>
      <c r="F39" s="25"/>
      <c r="G39" s="25"/>
      <c r="H39" s="23"/>
    </row>
    <row r="40" spans="1:8" s="1" customFormat="1" ht="12.75">
      <c r="A40" s="2"/>
      <c r="B40" s="38"/>
      <c r="C40" s="46" t="s">
        <v>25</v>
      </c>
      <c r="D40" s="13" t="e">
        <f>+D34+D36</f>
        <v>#REF!</v>
      </c>
      <c r="E40" s="13" t="e">
        <f>+E36+E34</f>
        <v>#REF!</v>
      </c>
      <c r="F40" s="29"/>
      <c r="G40" s="13" t="e">
        <f>+G38</f>
        <v>#REF!</v>
      </c>
      <c r="H40" s="13" t="e">
        <f>SUM(H34:H38)</f>
        <v>#REF!</v>
      </c>
    </row>
    <row r="41" spans="1:8" s="1" customFormat="1" ht="12.75">
      <c r="A41" s="2"/>
      <c r="B41" s="38"/>
      <c r="C41" s="46" t="s">
        <v>26</v>
      </c>
      <c r="D41" s="13" t="e">
        <f>D30+D40</f>
        <v>#REF!</v>
      </c>
      <c r="E41" s="13" t="e">
        <f>+E30+E40</f>
        <v>#REF!</v>
      </c>
      <c r="F41" s="13" t="e">
        <f>+F30</f>
        <v>#REF!</v>
      </c>
      <c r="G41" s="13" t="e">
        <f>+G40</f>
        <v>#REF!</v>
      </c>
      <c r="H41" s="13" t="e">
        <f>H30+H40</f>
        <v>#REF!</v>
      </c>
    </row>
    <row r="42" spans="1:8" s="1" customFormat="1" ht="12.75">
      <c r="A42" s="2"/>
      <c r="B42" s="38"/>
      <c r="C42" s="46"/>
      <c r="D42" s="29"/>
      <c r="E42" s="28"/>
      <c r="F42" s="29"/>
      <c r="G42" s="29"/>
      <c r="H42" s="29"/>
    </row>
    <row r="43" spans="1:8" s="1" customFormat="1" ht="12.75">
      <c r="A43" s="2"/>
      <c r="B43" s="38"/>
      <c r="C43" s="39" t="s">
        <v>27</v>
      </c>
      <c r="D43" s="29"/>
      <c r="E43" s="28"/>
      <c r="F43" s="29"/>
      <c r="G43" s="29"/>
      <c r="H43" s="29"/>
    </row>
    <row r="44" spans="1:8" s="1" customFormat="1" ht="12.75">
      <c r="A44" s="2"/>
      <c r="B44" s="38"/>
      <c r="C44" s="47"/>
      <c r="D44" s="29"/>
      <c r="E44" s="28"/>
      <c r="F44" s="29"/>
      <c r="G44" s="29"/>
      <c r="H44" s="29"/>
    </row>
    <row r="45" spans="1:8" s="1" customFormat="1" ht="12.75">
      <c r="A45" s="2">
        <v>8</v>
      </c>
      <c r="B45" s="48">
        <v>0.02</v>
      </c>
      <c r="C45" s="38" t="s">
        <v>28</v>
      </c>
      <c r="D45" s="49"/>
      <c r="E45" s="50"/>
      <c r="F45" s="49"/>
      <c r="G45" s="106" t="e">
        <f>(D41+E41)*2%</f>
        <v>#REF!</v>
      </c>
      <c r="H45" s="51" t="e">
        <f>+G45</f>
        <v>#REF!</v>
      </c>
    </row>
    <row r="46" spans="1:8" s="1" customFormat="1" ht="12.75">
      <c r="A46" s="2"/>
      <c r="B46" s="52"/>
      <c r="C46" s="38"/>
      <c r="D46" s="49"/>
      <c r="E46" s="50"/>
      <c r="F46" s="49"/>
      <c r="G46" s="49"/>
      <c r="H46" s="49"/>
    </row>
    <row r="47" spans="1:8" s="1" customFormat="1" ht="13.5" thickBot="1">
      <c r="A47" s="2">
        <v>9</v>
      </c>
      <c r="B47" s="48">
        <v>6.0000000000000001E-3</v>
      </c>
      <c r="C47" s="53" t="s">
        <v>29</v>
      </c>
      <c r="D47" s="54"/>
      <c r="E47" s="55"/>
      <c r="F47" s="54"/>
      <c r="G47" s="56" t="e">
        <f>(D41+E41)*0.6%</f>
        <v>#REF!</v>
      </c>
      <c r="H47" s="57" t="e">
        <f>+G47</f>
        <v>#REF!</v>
      </c>
    </row>
    <row r="48" spans="1:8" s="1" customFormat="1" ht="12.75">
      <c r="A48" s="2"/>
      <c r="B48" s="58"/>
      <c r="C48" s="37" t="s">
        <v>30</v>
      </c>
      <c r="D48" s="29"/>
      <c r="E48" s="28"/>
      <c r="F48" s="29"/>
      <c r="G48" s="13" t="e">
        <f>SUM(G45:G47)</f>
        <v>#REF!</v>
      </c>
      <c r="H48" s="13" t="e">
        <f>+G48</f>
        <v>#REF!</v>
      </c>
    </row>
    <row r="49" spans="1:13" s="1" customFormat="1" ht="12.75">
      <c r="A49" s="2"/>
      <c r="B49" s="58"/>
      <c r="C49" s="37" t="s">
        <v>31</v>
      </c>
      <c r="D49" s="13" t="e">
        <f>+D41+D48</f>
        <v>#REF!</v>
      </c>
      <c r="E49" s="13" t="e">
        <f>+E41</f>
        <v>#REF!</v>
      </c>
      <c r="F49" s="13" t="e">
        <f>+F41</f>
        <v>#REF!</v>
      </c>
      <c r="G49" s="13" t="e">
        <f>G41+G48</f>
        <v>#REF!</v>
      </c>
      <c r="H49" s="13" t="e">
        <f>+H41+H48</f>
        <v>#REF!</v>
      </c>
    </row>
    <row r="50" spans="1:13" s="1" customFormat="1" ht="12.75">
      <c r="A50" s="2"/>
      <c r="B50" s="38"/>
      <c r="C50" s="59"/>
      <c r="D50" s="29"/>
      <c r="E50" s="28"/>
      <c r="F50" s="29"/>
      <c r="G50" s="29"/>
      <c r="H50" s="29"/>
    </row>
    <row r="51" spans="1:13" s="1" customFormat="1" ht="13.5" thickBot="1">
      <c r="A51" s="2">
        <v>10</v>
      </c>
      <c r="B51" s="60">
        <v>0.03</v>
      </c>
      <c r="C51" s="53" t="s">
        <v>32</v>
      </c>
      <c r="D51" s="61" t="e">
        <f>+D49*3%</f>
        <v>#REF!</v>
      </c>
      <c r="E51" s="61" t="e">
        <f>+E49*3%</f>
        <v>#REF!</v>
      </c>
      <c r="F51" s="61" t="e">
        <f>+F49*3%</f>
        <v>#REF!</v>
      </c>
      <c r="G51" s="61" t="e">
        <f>+G49*3%</f>
        <v>#REF!</v>
      </c>
      <c r="H51" s="61" t="e">
        <f>+H49*3%</f>
        <v>#REF!</v>
      </c>
    </row>
    <row r="52" spans="1:13" s="1" customFormat="1" ht="12.75">
      <c r="A52" s="2"/>
      <c r="B52" s="38"/>
      <c r="C52" s="37" t="s">
        <v>33</v>
      </c>
      <c r="D52" s="29" t="e">
        <f>+D49+D51</f>
        <v>#REF!</v>
      </c>
      <c r="E52" s="13" t="e">
        <f>+E49+E51</f>
        <v>#REF!</v>
      </c>
      <c r="F52" s="13" t="e">
        <f>+F49+F51</f>
        <v>#REF!</v>
      </c>
      <c r="G52" s="13" t="e">
        <f>+G49+G51</f>
        <v>#REF!</v>
      </c>
      <c r="H52" s="13" t="e">
        <f>H49+H51</f>
        <v>#REF!</v>
      </c>
    </row>
    <row r="53" spans="1:13" s="1" customFormat="1" ht="12.75">
      <c r="A53" s="2"/>
      <c r="B53" s="38"/>
      <c r="C53" s="59"/>
      <c r="D53" s="29"/>
      <c r="E53" s="28"/>
      <c r="F53" s="29"/>
      <c r="G53" s="28"/>
      <c r="H53" s="29"/>
    </row>
    <row r="54" spans="1:13" s="1" customFormat="1" ht="13.5" thickBot="1">
      <c r="A54" s="2">
        <v>11</v>
      </c>
      <c r="B54" s="35" t="s">
        <v>34</v>
      </c>
      <c r="C54" s="62" t="s">
        <v>35</v>
      </c>
      <c r="D54" s="61" t="e">
        <f>+D52*20%</f>
        <v>#REF!</v>
      </c>
      <c r="E54" s="61" t="e">
        <f>+E52*20%</f>
        <v>#REF!</v>
      </c>
      <c r="F54" s="61" t="e">
        <f>+F52*20%</f>
        <v>#REF!</v>
      </c>
      <c r="G54" s="61" t="e">
        <f>+G52*20%</f>
        <v>#REF!</v>
      </c>
      <c r="H54" s="61" t="e">
        <f>+H52*20%</f>
        <v>#REF!</v>
      </c>
    </row>
    <row r="55" spans="1:13" s="1" customFormat="1" ht="12.75">
      <c r="A55" s="2"/>
      <c r="B55" s="20"/>
      <c r="C55" s="37" t="s">
        <v>36</v>
      </c>
      <c r="D55" s="29" t="e">
        <f>+D54+D52</f>
        <v>#REF!</v>
      </c>
      <c r="E55" s="13" t="e">
        <f>+E52+E54</f>
        <v>#REF!</v>
      </c>
      <c r="F55" s="13" t="e">
        <f>+F52+F54</f>
        <v>#REF!</v>
      </c>
      <c r="G55" s="13" t="e">
        <f>G52+G54</f>
        <v>#REF!</v>
      </c>
      <c r="H55" s="13" t="e">
        <f>+H52+H54</f>
        <v>#REF!</v>
      </c>
    </row>
    <row r="56" spans="1:13" s="1" customFormat="1" ht="12.75">
      <c r="A56" s="2"/>
      <c r="B56" s="20"/>
      <c r="C56" s="37"/>
      <c r="D56" s="29"/>
      <c r="E56" s="28"/>
      <c r="F56" s="29"/>
      <c r="G56" s="28"/>
      <c r="H56" s="29"/>
    </row>
    <row r="57" spans="1:13" s="1" customFormat="1">
      <c r="A57" s="2">
        <v>12</v>
      </c>
      <c r="B57" s="43" t="s">
        <v>37</v>
      </c>
      <c r="C57" s="294" t="s">
        <v>38</v>
      </c>
      <c r="D57" s="294"/>
      <c r="E57" s="294"/>
      <c r="F57" s="295"/>
      <c r="G57" s="295"/>
      <c r="H57" s="63" t="e">
        <f>H28*B57*1.2</f>
        <v>#REF!</v>
      </c>
      <c r="J57"/>
      <c r="K57"/>
      <c r="L57"/>
      <c r="M57"/>
    </row>
    <row r="58" spans="1:13" s="1" customFormat="1" ht="12.75">
      <c r="A58" s="2"/>
      <c r="B58" s="3"/>
      <c r="C58" s="42"/>
      <c r="D58" s="105"/>
      <c r="E58" s="105"/>
      <c r="F58" s="105"/>
      <c r="G58" s="105"/>
      <c r="H58" s="105"/>
    </row>
    <row r="59" spans="1:13" s="1" customFormat="1" ht="12.75">
      <c r="A59" s="2"/>
      <c r="B59" s="43"/>
      <c r="C59" s="42"/>
      <c r="D59" s="44"/>
      <c r="E59" s="44"/>
      <c r="F59" s="44"/>
      <c r="G59" s="44"/>
      <c r="H59" s="44"/>
    </row>
    <row r="60" spans="1:13" s="1" customFormat="1" ht="12.75">
      <c r="A60" s="2"/>
      <c r="B60" s="43"/>
      <c r="C60" s="42"/>
      <c r="D60" s="44"/>
      <c r="E60" s="44"/>
      <c r="F60" s="44"/>
      <c r="G60" s="44"/>
      <c r="H60" s="44"/>
    </row>
    <row r="61" spans="1:13" s="1" customFormat="1">
      <c r="A61" s="2"/>
      <c r="B61" s="20"/>
      <c r="C61" s="64" t="s">
        <v>172</v>
      </c>
      <c r="D61" s="64"/>
      <c r="E61" s="9"/>
      <c r="F61" s="65"/>
      <c r="G61" s="9"/>
      <c r="H61" s="9"/>
      <c r="J61"/>
      <c r="K61"/>
      <c r="L61"/>
      <c r="M61"/>
    </row>
    <row r="62" spans="1:13" s="1" customFormat="1">
      <c r="A62" s="2"/>
      <c r="B62" s="20"/>
      <c r="C62" s="65"/>
      <c r="D62" s="9"/>
      <c r="E62" s="9"/>
      <c r="F62" s="9"/>
      <c r="G62" s="9"/>
      <c r="H62" s="9"/>
      <c r="J62"/>
      <c r="K62"/>
      <c r="L62"/>
      <c r="M62"/>
    </row>
    <row r="63" spans="1:13" s="1" customFormat="1">
      <c r="A63" s="2"/>
      <c r="B63" s="20"/>
      <c r="C63" s="64" t="s">
        <v>39</v>
      </c>
      <c r="D63" s="9"/>
      <c r="E63" s="296" t="s">
        <v>173</v>
      </c>
      <c r="F63" s="296"/>
      <c r="G63" s="66"/>
      <c r="H63" s="66"/>
      <c r="J63"/>
      <c r="K63"/>
      <c r="L63"/>
      <c r="M63"/>
    </row>
    <row r="64" spans="1:13" s="1" customFormat="1">
      <c r="A64" s="2"/>
      <c r="B64" s="20"/>
      <c r="C64" s="64"/>
      <c r="D64" s="9"/>
      <c r="E64" s="64"/>
      <c r="F64" s="64"/>
      <c r="G64" s="64"/>
      <c r="H64" s="64"/>
      <c r="J64"/>
      <c r="K64"/>
      <c r="L64"/>
      <c r="M64"/>
    </row>
    <row r="65" spans="1:13" s="1" customFormat="1">
      <c r="A65" s="2"/>
      <c r="B65" s="20"/>
      <c r="C65" s="64" t="s">
        <v>41</v>
      </c>
      <c r="D65" s="9"/>
      <c r="E65" s="67" t="s">
        <v>40</v>
      </c>
      <c r="F65" s="64"/>
      <c r="G65" s="64"/>
      <c r="H65" s="64"/>
      <c r="J65"/>
      <c r="K65"/>
      <c r="L65"/>
      <c r="M65"/>
    </row>
    <row r="66" spans="1:13" s="1" customFormat="1" ht="12.75">
      <c r="A66" s="2"/>
      <c r="B66" s="20"/>
      <c r="C66" s="12"/>
      <c r="D66" s="2"/>
      <c r="E66" s="12"/>
      <c r="F66" s="12"/>
      <c r="G66" s="12"/>
      <c r="H66" s="12"/>
    </row>
    <row r="67" spans="1:13" s="1" customFormat="1" ht="12.75">
      <c r="A67" s="2"/>
      <c r="B67" s="20"/>
      <c r="C67" s="12"/>
      <c r="D67" s="2"/>
      <c r="E67" s="12"/>
      <c r="F67" s="12"/>
      <c r="G67" s="12"/>
      <c r="H67" s="12"/>
    </row>
    <row r="68" spans="1:13" s="1" customFormat="1" ht="12.75">
      <c r="A68" s="2"/>
      <c r="B68" s="20"/>
      <c r="C68" s="12"/>
      <c r="D68" s="2"/>
      <c r="E68" s="12"/>
      <c r="F68" s="12"/>
      <c r="G68" s="12"/>
      <c r="H68" s="12"/>
    </row>
    <row r="69" spans="1:13" s="1" customFormat="1" ht="12.75"/>
    <row r="70" spans="1:13" s="1" customFormat="1" ht="12.75"/>
    <row r="71" spans="1:13" s="1" customFormat="1" ht="12.75"/>
    <row r="72" spans="1:13" s="1" customFormat="1" ht="12.75"/>
    <row r="73" spans="1:13" s="1" customFormat="1" ht="12.75"/>
    <row r="74" spans="1:13" s="1" customFormat="1" ht="12.75"/>
    <row r="75" spans="1:13" s="1" customFormat="1" ht="12.75"/>
    <row r="76" spans="1:13" s="1" customFormat="1" ht="12.75"/>
    <row r="77" spans="1:13" s="1" customFormat="1" ht="12.75"/>
    <row r="78" spans="1:13" s="1" customFormat="1" ht="12.75"/>
    <row r="79" spans="1:13" s="1" customFormat="1" ht="12.75"/>
    <row r="80" spans="1:13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</sheetData>
  <mergeCells count="14">
    <mergeCell ref="C12:E12"/>
    <mergeCell ref="C57:E57"/>
    <mergeCell ref="F57:G57"/>
    <mergeCell ref="E63:F63"/>
    <mergeCell ref="A2:H2"/>
    <mergeCell ref="A4:H4"/>
    <mergeCell ref="D6:E6"/>
    <mergeCell ref="G6:H6"/>
    <mergeCell ref="A7:A9"/>
    <mergeCell ref="B7:B9"/>
    <mergeCell ref="C7:C9"/>
    <mergeCell ref="D7:G7"/>
    <mergeCell ref="H7:H9"/>
    <mergeCell ref="C16:D1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abSelected="1" zoomScaleNormal="100" workbookViewId="0">
      <selection activeCell="A2" sqref="A2:G2"/>
    </sheetView>
  </sheetViews>
  <sheetFormatPr defaultRowHeight="15"/>
  <cols>
    <col min="1" max="1" width="6" customWidth="1"/>
    <col min="3" max="3" width="37.140625" customWidth="1"/>
  </cols>
  <sheetData>
    <row r="1" spans="1:7" ht="20.25">
      <c r="A1" s="306" t="s">
        <v>118</v>
      </c>
      <c r="B1" s="306"/>
      <c r="C1" s="306"/>
      <c r="D1" s="306"/>
      <c r="E1" s="306"/>
      <c r="F1" s="306"/>
      <c r="G1" s="306"/>
    </row>
    <row r="2" spans="1:7" ht="50.25" customHeight="1">
      <c r="A2" s="290" t="s">
        <v>352</v>
      </c>
      <c r="B2" s="290"/>
      <c r="C2" s="290"/>
      <c r="D2" s="290"/>
      <c r="E2" s="290"/>
      <c r="F2" s="290"/>
      <c r="G2" s="290"/>
    </row>
    <row r="3" spans="1:7">
      <c r="A3" s="303" t="s">
        <v>119</v>
      </c>
      <c r="B3" s="307" t="s">
        <v>120</v>
      </c>
      <c r="C3" s="303" t="s">
        <v>121</v>
      </c>
      <c r="D3" s="303" t="s">
        <v>122</v>
      </c>
      <c r="E3" s="310" t="s">
        <v>123</v>
      </c>
      <c r="F3" s="303" t="s">
        <v>124</v>
      </c>
      <c r="G3" s="303"/>
    </row>
    <row r="4" spans="1:7">
      <c r="A4" s="303"/>
      <c r="B4" s="308"/>
      <c r="C4" s="303"/>
      <c r="D4" s="303"/>
      <c r="E4" s="310"/>
      <c r="F4" s="303"/>
      <c r="G4" s="303"/>
    </row>
    <row r="5" spans="1:7">
      <c r="A5" s="303"/>
      <c r="B5" s="309"/>
      <c r="C5" s="303"/>
      <c r="D5" s="303"/>
      <c r="E5" s="310"/>
      <c r="F5" s="235" t="s">
        <v>125</v>
      </c>
      <c r="G5" s="234" t="s">
        <v>86</v>
      </c>
    </row>
    <row r="6" spans="1:7">
      <c r="A6" s="109">
        <v>1</v>
      </c>
      <c r="B6" s="109">
        <v>2</v>
      </c>
      <c r="C6" s="109">
        <v>3</v>
      </c>
      <c r="D6" s="109">
        <v>4</v>
      </c>
      <c r="E6" s="110">
        <v>5</v>
      </c>
      <c r="F6" s="110">
        <v>6</v>
      </c>
      <c r="G6" s="109">
        <v>7</v>
      </c>
    </row>
    <row r="7" spans="1:7">
      <c r="A7" s="144"/>
      <c r="B7" s="145"/>
      <c r="C7" s="205" t="s">
        <v>195</v>
      </c>
      <c r="D7" s="205"/>
      <c r="E7" s="205"/>
      <c r="F7" s="200"/>
      <c r="G7" s="200"/>
    </row>
    <row r="8" spans="1:7" ht="25.5">
      <c r="A8" s="144">
        <v>1</v>
      </c>
      <c r="B8" s="140" t="s">
        <v>183</v>
      </c>
      <c r="C8" s="141" t="s">
        <v>184</v>
      </c>
      <c r="D8" s="144" t="s">
        <v>70</v>
      </c>
      <c r="E8" s="143">
        <v>7.86</v>
      </c>
      <c r="F8" s="117">
        <v>1.8644796726800172</v>
      </c>
      <c r="G8" s="117">
        <f>E8*F8</f>
        <v>14.654810227264937</v>
      </c>
    </row>
    <row r="9" spans="1:7">
      <c r="A9" s="144">
        <v>2</v>
      </c>
      <c r="B9" s="145"/>
      <c r="C9" s="141" t="s">
        <v>196</v>
      </c>
      <c r="D9" s="144" t="s">
        <v>70</v>
      </c>
      <c r="E9" s="143">
        <v>10.29</v>
      </c>
      <c r="F9" s="117">
        <v>1.5350134472619343</v>
      </c>
      <c r="G9" s="117">
        <f t="shared" ref="G9:G74" si="0">E9*F9</f>
        <v>15.795288372325302</v>
      </c>
    </row>
    <row r="10" spans="1:7">
      <c r="A10" s="144">
        <v>3</v>
      </c>
      <c r="B10" s="145"/>
      <c r="C10" s="141" t="s">
        <v>185</v>
      </c>
      <c r="D10" s="144" t="s">
        <v>70</v>
      </c>
      <c r="E10" s="143">
        <v>5.43</v>
      </c>
      <c r="F10" s="117">
        <v>1.8237783531824963</v>
      </c>
      <c r="G10" s="117">
        <f t="shared" si="0"/>
        <v>9.9031164577809534</v>
      </c>
    </row>
    <row r="11" spans="1:7" ht="25.5">
      <c r="A11" s="144">
        <v>4</v>
      </c>
      <c r="B11" s="145"/>
      <c r="C11" s="141" t="s">
        <v>192</v>
      </c>
      <c r="D11" s="144" t="s">
        <v>85</v>
      </c>
      <c r="E11" s="143">
        <v>18.600000000000001</v>
      </c>
      <c r="F11" s="117">
        <v>0.98787994130718548</v>
      </c>
      <c r="G11" s="117">
        <f t="shared" si="0"/>
        <v>18.37456690831365</v>
      </c>
    </row>
    <row r="12" spans="1:7" ht="25.5">
      <c r="A12" s="144">
        <v>5</v>
      </c>
      <c r="B12" s="145"/>
      <c r="C12" s="141" t="s">
        <v>344</v>
      </c>
      <c r="D12" s="144" t="s">
        <v>85</v>
      </c>
      <c r="E12" s="143">
        <v>9.1999999999999993</v>
      </c>
      <c r="F12" s="117">
        <v>0.91188917659124813</v>
      </c>
      <c r="G12" s="117">
        <f t="shared" si="0"/>
        <v>8.3893804246394819</v>
      </c>
    </row>
    <row r="13" spans="1:7" ht="25.5">
      <c r="A13" s="144">
        <v>6</v>
      </c>
      <c r="B13" s="145"/>
      <c r="C13" s="141" t="s">
        <v>345</v>
      </c>
      <c r="D13" s="144" t="s">
        <v>85</v>
      </c>
      <c r="E13" s="143">
        <v>12.4</v>
      </c>
      <c r="F13" s="117">
        <v>1.3678337648868724</v>
      </c>
      <c r="G13" s="117">
        <f t="shared" si="0"/>
        <v>16.961138684597216</v>
      </c>
    </row>
    <row r="14" spans="1:7">
      <c r="A14" s="144">
        <v>7</v>
      </c>
      <c r="B14" s="145"/>
      <c r="C14" s="141" t="s">
        <v>186</v>
      </c>
      <c r="D14" s="144" t="s">
        <v>85</v>
      </c>
      <c r="E14" s="143">
        <v>31</v>
      </c>
      <c r="F14" s="117">
        <v>0.68391688244343618</v>
      </c>
      <c r="G14" s="117">
        <f t="shared" si="0"/>
        <v>21.20142335574652</v>
      </c>
    </row>
    <row r="15" spans="1:7">
      <c r="A15" s="144">
        <v>8</v>
      </c>
      <c r="B15" s="145"/>
      <c r="C15" s="141" t="s">
        <v>187</v>
      </c>
      <c r="D15" s="144" t="s">
        <v>85</v>
      </c>
      <c r="E15" s="143">
        <v>12</v>
      </c>
      <c r="F15" s="117">
        <v>0.22797229414781203</v>
      </c>
      <c r="G15" s="117">
        <f t="shared" si="0"/>
        <v>2.7356675297737443</v>
      </c>
    </row>
    <row r="16" spans="1:7" ht="25.5">
      <c r="A16" s="144">
        <v>9</v>
      </c>
      <c r="B16" s="145"/>
      <c r="C16" s="141" t="s">
        <v>194</v>
      </c>
      <c r="D16" s="144" t="s">
        <v>70</v>
      </c>
      <c r="E16" s="143">
        <v>7.86</v>
      </c>
      <c r="F16" s="117">
        <v>1.3191996754686721</v>
      </c>
      <c r="G16" s="117">
        <f t="shared" si="0"/>
        <v>10.368909449183763</v>
      </c>
    </row>
    <row r="17" spans="1:7">
      <c r="A17" s="144">
        <v>10</v>
      </c>
      <c r="B17" s="145"/>
      <c r="C17" s="141" t="s">
        <v>188</v>
      </c>
      <c r="D17" s="144" t="s">
        <v>79</v>
      </c>
      <c r="E17" s="143">
        <v>36</v>
      </c>
      <c r="F17" s="117">
        <v>5.3193535301156142E-2</v>
      </c>
      <c r="G17" s="117">
        <f t="shared" si="0"/>
        <v>1.914967270841621</v>
      </c>
    </row>
    <row r="18" spans="1:7">
      <c r="A18" s="144">
        <v>11</v>
      </c>
      <c r="B18" s="145"/>
      <c r="C18" s="141" t="s">
        <v>189</v>
      </c>
      <c r="D18" s="144" t="s">
        <v>79</v>
      </c>
      <c r="E18" s="143">
        <v>220</v>
      </c>
      <c r="F18" s="117">
        <v>2.2797229414781201E-2</v>
      </c>
      <c r="G18" s="117">
        <f t="shared" si="0"/>
        <v>5.0153904712518642</v>
      </c>
    </row>
    <row r="19" spans="1:7">
      <c r="A19" s="144">
        <v>12</v>
      </c>
      <c r="B19" s="145"/>
      <c r="C19" s="141" t="s">
        <v>190</v>
      </c>
      <c r="D19" s="144" t="s">
        <v>79</v>
      </c>
      <c r="E19" s="143">
        <v>130</v>
      </c>
      <c r="F19" s="117">
        <v>1.519815294318747E-2</v>
      </c>
      <c r="G19" s="117">
        <f t="shared" si="0"/>
        <v>1.9757598826143712</v>
      </c>
    </row>
    <row r="20" spans="1:7">
      <c r="A20" s="144">
        <v>13</v>
      </c>
      <c r="B20" s="145"/>
      <c r="C20" s="141" t="s">
        <v>191</v>
      </c>
      <c r="D20" s="144" t="s">
        <v>79</v>
      </c>
      <c r="E20" s="143">
        <v>4</v>
      </c>
      <c r="F20" s="117">
        <v>1.0638707060231227</v>
      </c>
      <c r="G20" s="117">
        <f t="shared" si="0"/>
        <v>4.2554828240924909</v>
      </c>
    </row>
    <row r="21" spans="1:7" ht="25.5">
      <c r="A21" s="232"/>
      <c r="B21" s="111"/>
      <c r="C21" s="282" t="s">
        <v>343</v>
      </c>
      <c r="D21" s="112"/>
      <c r="E21" s="112"/>
      <c r="F21" s="117">
        <v>0</v>
      </c>
      <c r="G21" s="117">
        <f t="shared" si="0"/>
        <v>0</v>
      </c>
    </row>
    <row r="22" spans="1:7" ht="25.5">
      <c r="A22" s="144">
        <v>1</v>
      </c>
      <c r="B22" s="140" t="s">
        <v>183</v>
      </c>
      <c r="C22" s="141" t="s">
        <v>184</v>
      </c>
      <c r="D22" s="144" t="s">
        <v>70</v>
      </c>
      <c r="E22" s="143">
        <v>4.26</v>
      </c>
      <c r="F22" s="117">
        <v>1.8644796726800172</v>
      </c>
      <c r="G22" s="117">
        <f t="shared" si="0"/>
        <v>7.9426834056168731</v>
      </c>
    </row>
    <row r="23" spans="1:7">
      <c r="A23" s="144">
        <v>2</v>
      </c>
      <c r="B23" s="145"/>
      <c r="C23" s="141" t="s">
        <v>196</v>
      </c>
      <c r="D23" s="144" t="s">
        <v>70</v>
      </c>
      <c r="E23" s="143">
        <v>8.52</v>
      </c>
      <c r="F23" s="117">
        <v>1.5350134472619343</v>
      </c>
      <c r="G23" s="117">
        <f t="shared" si="0"/>
        <v>13.078314570671679</v>
      </c>
    </row>
    <row r="24" spans="1:7" ht="25.5">
      <c r="A24" s="144">
        <v>4</v>
      </c>
      <c r="B24" s="145"/>
      <c r="C24" s="141" t="s">
        <v>192</v>
      </c>
      <c r="D24" s="144" t="s">
        <v>85</v>
      </c>
      <c r="E24" s="143">
        <v>12.2</v>
      </c>
      <c r="F24" s="117">
        <v>0.98787994130718548</v>
      </c>
      <c r="G24" s="117">
        <f t="shared" si="0"/>
        <v>12.052135283947662</v>
      </c>
    </row>
    <row r="25" spans="1:7" ht="25.5">
      <c r="A25" s="144">
        <v>5</v>
      </c>
      <c r="B25" s="145"/>
      <c r="C25" s="141" t="s">
        <v>344</v>
      </c>
      <c r="D25" s="144" t="s">
        <v>85</v>
      </c>
      <c r="E25" s="143">
        <v>12.8</v>
      </c>
      <c r="F25" s="117">
        <v>0.91188917659124813</v>
      </c>
      <c r="G25" s="117">
        <f t="shared" si="0"/>
        <v>11.672181460367977</v>
      </c>
    </row>
    <row r="26" spans="1:7" ht="25.5">
      <c r="A26" s="144">
        <v>6</v>
      </c>
      <c r="B26" s="145"/>
      <c r="C26" s="141" t="s">
        <v>345</v>
      </c>
      <c r="D26" s="144" t="s">
        <v>85</v>
      </c>
      <c r="E26" s="143">
        <v>25</v>
      </c>
      <c r="F26" s="117">
        <v>1.3678337648868724</v>
      </c>
      <c r="G26" s="117">
        <f t="shared" si="0"/>
        <v>34.195844122171806</v>
      </c>
    </row>
    <row r="27" spans="1:7">
      <c r="A27" s="144">
        <v>6</v>
      </c>
      <c r="B27" s="145"/>
      <c r="C27" s="141" t="s">
        <v>186</v>
      </c>
      <c r="D27" s="144" t="s">
        <v>85</v>
      </c>
      <c r="E27" s="143">
        <v>30</v>
      </c>
      <c r="F27" s="117">
        <v>0.68391688244343618</v>
      </c>
      <c r="G27" s="117">
        <f t="shared" si="0"/>
        <v>20.517506473303087</v>
      </c>
    </row>
    <row r="28" spans="1:7">
      <c r="A28" s="144">
        <v>7</v>
      </c>
      <c r="B28" s="145"/>
      <c r="C28" s="141" t="s">
        <v>187</v>
      </c>
      <c r="D28" s="144" t="s">
        <v>85</v>
      </c>
      <c r="E28" s="143">
        <v>30.6</v>
      </c>
      <c r="F28" s="117">
        <v>0.22797229414781203</v>
      </c>
      <c r="G28" s="117">
        <f t="shared" si="0"/>
        <v>6.9759522009230484</v>
      </c>
    </row>
    <row r="29" spans="1:7" ht="25.5">
      <c r="A29" s="144">
        <v>8</v>
      </c>
      <c r="B29" s="145"/>
      <c r="C29" s="141" t="s">
        <v>194</v>
      </c>
      <c r="D29" s="144" t="s">
        <v>70</v>
      </c>
      <c r="E29" s="143">
        <v>4.26</v>
      </c>
      <c r="F29" s="117">
        <v>1.3191996754686721</v>
      </c>
      <c r="G29" s="117">
        <f t="shared" si="0"/>
        <v>5.6197906174965429</v>
      </c>
    </row>
    <row r="30" spans="1:7">
      <c r="A30" s="144">
        <v>9</v>
      </c>
      <c r="B30" s="145"/>
      <c r="C30" s="141" t="s">
        <v>188</v>
      </c>
      <c r="D30" s="144" t="s">
        <v>79</v>
      </c>
      <c r="E30" s="143">
        <v>84</v>
      </c>
      <c r="F30" s="117">
        <v>5.3193535301156142E-2</v>
      </c>
      <c r="G30" s="117">
        <f t="shared" si="0"/>
        <v>4.4682569652971162</v>
      </c>
    </row>
    <row r="31" spans="1:7">
      <c r="A31" s="144">
        <v>10</v>
      </c>
      <c r="B31" s="145"/>
      <c r="C31" s="141" t="s">
        <v>189</v>
      </c>
      <c r="D31" s="144" t="s">
        <v>79</v>
      </c>
      <c r="E31" s="143">
        <v>240</v>
      </c>
      <c r="F31" s="117">
        <v>2.2797229414781201E-2</v>
      </c>
      <c r="G31" s="117">
        <f t="shared" si="0"/>
        <v>5.4713350595474886</v>
      </c>
    </row>
    <row r="32" spans="1:7">
      <c r="A32" s="144">
        <v>11</v>
      </c>
      <c r="B32" s="145"/>
      <c r="C32" s="141" t="s">
        <v>190</v>
      </c>
      <c r="D32" s="144" t="s">
        <v>79</v>
      </c>
      <c r="E32" s="143">
        <v>50</v>
      </c>
      <c r="F32" s="117">
        <v>1.519815294318747E-2</v>
      </c>
      <c r="G32" s="117">
        <f t="shared" si="0"/>
        <v>0.75990764715937353</v>
      </c>
    </row>
    <row r="33" spans="1:7">
      <c r="A33" s="144">
        <v>12</v>
      </c>
      <c r="B33" s="145"/>
      <c r="C33" s="141" t="s">
        <v>191</v>
      </c>
      <c r="D33" s="144" t="s">
        <v>79</v>
      </c>
      <c r="E33" s="143">
        <v>4</v>
      </c>
      <c r="F33" s="117">
        <v>1.0638707060231227</v>
      </c>
      <c r="G33" s="117">
        <f t="shared" si="0"/>
        <v>4.2554828240924909</v>
      </c>
    </row>
    <row r="34" spans="1:7">
      <c r="A34" s="232"/>
      <c r="B34" s="111"/>
      <c r="C34" s="112" t="s">
        <v>150</v>
      </c>
      <c r="D34" s="112"/>
      <c r="E34" s="112"/>
      <c r="F34" s="117">
        <v>0</v>
      </c>
      <c r="G34" s="117">
        <f t="shared" si="0"/>
        <v>0</v>
      </c>
    </row>
    <row r="35" spans="1:7" ht="25.5">
      <c r="A35" s="157">
        <v>1</v>
      </c>
      <c r="B35" s="158" t="s">
        <v>240</v>
      </c>
      <c r="C35" s="237" t="s">
        <v>241</v>
      </c>
      <c r="D35" s="157" t="s">
        <v>147</v>
      </c>
      <c r="E35" s="159">
        <v>1.96</v>
      </c>
      <c r="F35" s="117">
        <v>33.394831412579386</v>
      </c>
      <c r="G35" s="117">
        <f t="shared" si="0"/>
        <v>65.453869568655591</v>
      </c>
    </row>
    <row r="36" spans="1:7" ht="25.5">
      <c r="A36" s="157">
        <v>2</v>
      </c>
      <c r="B36" s="238" t="s">
        <v>242</v>
      </c>
      <c r="C36" s="237" t="s">
        <v>244</v>
      </c>
      <c r="D36" s="157" t="s">
        <v>72</v>
      </c>
      <c r="E36" s="160">
        <v>5.0000000000000001E-3</v>
      </c>
      <c r="F36" s="117">
        <v>93.897309462734754</v>
      </c>
      <c r="G36" s="117">
        <f t="shared" si="0"/>
        <v>0.46948654731367379</v>
      </c>
    </row>
    <row r="37" spans="1:7">
      <c r="A37" s="232">
        <v>3</v>
      </c>
      <c r="B37" s="111"/>
      <c r="C37" s="118" t="s">
        <v>137</v>
      </c>
      <c r="D37" s="232" t="s">
        <v>70</v>
      </c>
      <c r="E37" s="119">
        <v>1.5</v>
      </c>
      <c r="F37" s="117">
        <v>1.7629857414097463</v>
      </c>
      <c r="G37" s="117">
        <f t="shared" si="0"/>
        <v>2.6444786121146193</v>
      </c>
    </row>
    <row r="38" spans="1:7">
      <c r="A38" s="232">
        <v>4</v>
      </c>
      <c r="B38" s="111"/>
      <c r="C38" s="118" t="s">
        <v>243</v>
      </c>
      <c r="D38" s="119" t="s">
        <v>72</v>
      </c>
      <c r="E38" s="131">
        <v>9.2999999999999992E-3</v>
      </c>
      <c r="F38" s="117">
        <v>454.04481917772563</v>
      </c>
      <c r="G38" s="117">
        <f t="shared" si="0"/>
        <v>4.2226168183528481</v>
      </c>
    </row>
    <row r="39" spans="1:7" ht="25.5">
      <c r="A39" s="129">
        <v>5</v>
      </c>
      <c r="B39" s="102" t="s">
        <v>246</v>
      </c>
      <c r="C39" s="237" t="s">
        <v>245</v>
      </c>
      <c r="D39" s="232" t="s">
        <v>78</v>
      </c>
      <c r="E39" s="101">
        <v>0.59</v>
      </c>
      <c r="F39" s="117">
        <v>18.342092407144076</v>
      </c>
      <c r="G39" s="117">
        <f t="shared" si="0"/>
        <v>10.821834520215004</v>
      </c>
    </row>
    <row r="40" spans="1:7" ht="38.25">
      <c r="A40" s="113" t="s">
        <v>145</v>
      </c>
      <c r="B40" s="102" t="s">
        <v>152</v>
      </c>
      <c r="C40" s="118" t="s">
        <v>153</v>
      </c>
      <c r="D40" s="236" t="s">
        <v>72</v>
      </c>
      <c r="E40" s="136">
        <v>0.95</v>
      </c>
      <c r="F40" s="117">
        <v>2.57464026330373</v>
      </c>
      <c r="G40" s="117">
        <f t="shared" ref="G40:G41" si="1">E40*F40</f>
        <v>2.4459082501385434</v>
      </c>
    </row>
    <row r="41" spans="1:7" ht="25.5">
      <c r="A41" s="113" t="s">
        <v>146</v>
      </c>
      <c r="B41" s="236" t="s">
        <v>149</v>
      </c>
      <c r="C41" s="118" t="s">
        <v>151</v>
      </c>
      <c r="D41" s="236" t="s">
        <v>72</v>
      </c>
      <c r="E41" s="137">
        <v>0.95</v>
      </c>
      <c r="F41" s="117">
        <v>1.5637057832697001</v>
      </c>
      <c r="G41" s="117">
        <f t="shared" si="1"/>
        <v>1.485520494106215</v>
      </c>
    </row>
    <row r="42" spans="1:7">
      <c r="A42" s="232"/>
      <c r="B42" s="111"/>
      <c r="C42" s="112" t="s">
        <v>81</v>
      </c>
      <c r="D42" s="112"/>
      <c r="E42" s="112"/>
      <c r="F42" s="117">
        <v>0</v>
      </c>
      <c r="G42" s="117">
        <f t="shared" si="0"/>
        <v>0</v>
      </c>
    </row>
    <row r="43" spans="1:7" ht="25.5">
      <c r="A43" s="113" t="s">
        <v>74</v>
      </c>
      <c r="B43" s="113" t="s">
        <v>157</v>
      </c>
      <c r="C43" s="114" t="s">
        <v>279</v>
      </c>
      <c r="D43" s="115" t="s">
        <v>70</v>
      </c>
      <c r="E43" s="116">
        <v>301.5</v>
      </c>
      <c r="F43" s="117">
        <v>0.55942800782895863</v>
      </c>
      <c r="G43" s="117">
        <f t="shared" si="0"/>
        <v>168.66754436043104</v>
      </c>
    </row>
    <row r="44" spans="1:7">
      <c r="A44" s="113" t="s">
        <v>75</v>
      </c>
      <c r="B44" s="113" t="s">
        <v>73</v>
      </c>
      <c r="C44" s="114" t="s">
        <v>154</v>
      </c>
      <c r="D44" s="115" t="s">
        <v>70</v>
      </c>
      <c r="E44" s="116">
        <v>62.5</v>
      </c>
      <c r="F44" s="117">
        <v>0.29328824398217201</v>
      </c>
      <c r="G44" s="117">
        <f t="shared" si="0"/>
        <v>18.330515248885749</v>
      </c>
    </row>
    <row r="45" spans="1:7" ht="38.25">
      <c r="A45" s="113" t="s">
        <v>71</v>
      </c>
      <c r="B45" s="102" t="s">
        <v>152</v>
      </c>
      <c r="C45" s="118" t="s">
        <v>153</v>
      </c>
      <c r="D45" s="233" t="s">
        <v>72</v>
      </c>
      <c r="E45" s="136">
        <v>5.43</v>
      </c>
      <c r="F45" s="117">
        <v>2.57464026330373</v>
      </c>
      <c r="G45" s="117">
        <f t="shared" si="0"/>
        <v>13.980296629739254</v>
      </c>
    </row>
    <row r="46" spans="1:7" ht="25.5">
      <c r="A46" s="113" t="s">
        <v>76</v>
      </c>
      <c r="B46" s="233" t="s">
        <v>149</v>
      </c>
      <c r="C46" s="118" t="s">
        <v>151</v>
      </c>
      <c r="D46" s="233" t="s">
        <v>72</v>
      </c>
      <c r="E46" s="137">
        <v>5.43</v>
      </c>
      <c r="F46" s="117">
        <v>1.5637057832697001</v>
      </c>
      <c r="G46" s="117">
        <f t="shared" si="0"/>
        <v>8.490922403154471</v>
      </c>
    </row>
    <row r="47" spans="1:7" ht="25.5">
      <c r="A47" s="167" t="s">
        <v>77</v>
      </c>
      <c r="B47" s="140" t="s">
        <v>155</v>
      </c>
      <c r="C47" s="141" t="s">
        <v>156</v>
      </c>
      <c r="D47" s="144" t="s">
        <v>70</v>
      </c>
      <c r="E47" s="143">
        <v>3.45</v>
      </c>
      <c r="F47" s="117">
        <v>11.759559351650484</v>
      </c>
      <c r="G47" s="117">
        <f t="shared" si="0"/>
        <v>40.570479763194172</v>
      </c>
    </row>
    <row r="48" spans="1:7">
      <c r="A48" s="144">
        <v>6</v>
      </c>
      <c r="B48" s="145" t="s">
        <v>280</v>
      </c>
      <c r="C48" s="141" t="s">
        <v>346</v>
      </c>
      <c r="D48" s="134" t="s">
        <v>70</v>
      </c>
      <c r="E48" s="143">
        <v>30.5</v>
      </c>
      <c r="F48" s="117">
        <v>4.0228663813421095</v>
      </c>
      <c r="G48" s="117">
        <f t="shared" si="0"/>
        <v>122.69742463093434</v>
      </c>
    </row>
    <row r="49" spans="1:7" ht="25.5">
      <c r="A49" s="144">
        <v>7</v>
      </c>
      <c r="B49" s="140" t="s">
        <v>282</v>
      </c>
      <c r="C49" s="141" t="s">
        <v>283</v>
      </c>
      <c r="D49" s="144" t="s">
        <v>70</v>
      </c>
      <c r="E49" s="143">
        <v>79</v>
      </c>
      <c r="F49" s="117">
        <v>1.5304557512075114</v>
      </c>
      <c r="G49" s="117">
        <f t="shared" si="0"/>
        <v>120.9060043453934</v>
      </c>
    </row>
    <row r="50" spans="1:7">
      <c r="A50" s="144">
        <v>8</v>
      </c>
      <c r="B50" s="145" t="s">
        <v>284</v>
      </c>
      <c r="C50" s="141" t="s">
        <v>285</v>
      </c>
      <c r="D50" s="144" t="s">
        <v>70</v>
      </c>
      <c r="E50" s="143">
        <v>8.5</v>
      </c>
      <c r="F50" s="117">
        <v>7.4722133258249688</v>
      </c>
      <c r="G50" s="117">
        <f t="shared" si="0"/>
        <v>63.513813269512234</v>
      </c>
    </row>
    <row r="51" spans="1:7">
      <c r="A51" s="144">
        <v>9</v>
      </c>
      <c r="B51" s="145" t="s">
        <v>197</v>
      </c>
      <c r="C51" s="141" t="s">
        <v>347</v>
      </c>
      <c r="D51" s="134" t="s">
        <v>70</v>
      </c>
      <c r="E51" s="143">
        <v>32</v>
      </c>
      <c r="F51" s="117">
        <v>3.4723435187465608</v>
      </c>
      <c r="G51" s="117">
        <f t="shared" si="0"/>
        <v>111.11499259988994</v>
      </c>
    </row>
    <row r="52" spans="1:7" ht="25.5">
      <c r="A52" s="144">
        <v>10</v>
      </c>
      <c r="B52" s="140" t="s">
        <v>82</v>
      </c>
      <c r="C52" s="141" t="s">
        <v>140</v>
      </c>
      <c r="D52" s="144" t="s">
        <v>70</v>
      </c>
      <c r="E52" s="143">
        <v>234.8</v>
      </c>
      <c r="F52" s="117">
        <v>1.3311466219545804</v>
      </c>
      <c r="G52" s="117">
        <f t="shared" si="0"/>
        <v>312.55322683493551</v>
      </c>
    </row>
    <row r="53" spans="1:7" ht="25.5">
      <c r="A53" s="232">
        <v>11</v>
      </c>
      <c r="B53" s="102" t="s">
        <v>83</v>
      </c>
      <c r="C53" s="135" t="s">
        <v>286</v>
      </c>
      <c r="D53" s="232" t="s">
        <v>84</v>
      </c>
      <c r="E53" s="119">
        <v>17.32</v>
      </c>
      <c r="F53" s="117">
        <v>2.4693988602221815</v>
      </c>
      <c r="G53" s="117">
        <f t="shared" si="0"/>
        <v>42.769988259048183</v>
      </c>
    </row>
    <row r="54" spans="1:7" ht="25.5">
      <c r="A54" s="232">
        <v>12</v>
      </c>
      <c r="B54" s="102" t="s">
        <v>80</v>
      </c>
      <c r="C54" s="118" t="s">
        <v>287</v>
      </c>
      <c r="D54" s="232" t="s">
        <v>84</v>
      </c>
      <c r="E54" s="119">
        <v>19.5</v>
      </c>
      <c r="F54" s="117">
        <v>10.097927090902939</v>
      </c>
      <c r="G54" s="117">
        <f t="shared" si="0"/>
        <v>196.90957827260732</v>
      </c>
    </row>
    <row r="55" spans="1:7">
      <c r="A55" s="232"/>
      <c r="B55" s="111"/>
      <c r="C55" s="112" t="s">
        <v>158</v>
      </c>
      <c r="D55" s="112"/>
      <c r="E55" s="112"/>
      <c r="F55" s="117">
        <v>0</v>
      </c>
      <c r="G55" s="117">
        <f t="shared" si="0"/>
        <v>0</v>
      </c>
    </row>
    <row r="56" spans="1:7" ht="25.5">
      <c r="A56" s="206" t="s">
        <v>74</v>
      </c>
      <c r="B56" s="206" t="s">
        <v>200</v>
      </c>
      <c r="C56" s="207" t="s">
        <v>199</v>
      </c>
      <c r="D56" s="208" t="s">
        <v>70</v>
      </c>
      <c r="E56" s="209">
        <v>80.2</v>
      </c>
      <c r="F56" s="117">
        <v>0.70395531466291028</v>
      </c>
      <c r="G56" s="117">
        <f t="shared" si="0"/>
        <v>56.457216235965404</v>
      </c>
    </row>
    <row r="57" spans="1:7" ht="25.5">
      <c r="A57" s="113" t="s">
        <v>75</v>
      </c>
      <c r="B57" s="113" t="s">
        <v>103</v>
      </c>
      <c r="C57" s="114" t="s">
        <v>159</v>
      </c>
      <c r="D57" s="115" t="s">
        <v>70</v>
      </c>
      <c r="E57" s="116">
        <v>80.2</v>
      </c>
      <c r="F57" s="117">
        <v>0.56402921169516207</v>
      </c>
      <c r="G57" s="117">
        <f t="shared" si="0"/>
        <v>45.235142777951999</v>
      </c>
    </row>
    <row r="58" spans="1:7" ht="25.5">
      <c r="A58" s="167" t="s">
        <v>71</v>
      </c>
      <c r="B58" s="140" t="s">
        <v>201</v>
      </c>
      <c r="C58" s="141" t="s">
        <v>348</v>
      </c>
      <c r="D58" s="153" t="s">
        <v>147</v>
      </c>
      <c r="E58" s="143">
        <v>16.68</v>
      </c>
      <c r="F58" s="117">
        <v>6.6606745754666141</v>
      </c>
      <c r="G58" s="117">
        <f t="shared" si="0"/>
        <v>111.10005191878312</v>
      </c>
    </row>
    <row r="59" spans="1:7" ht="25.5">
      <c r="A59" s="167" t="s">
        <v>76</v>
      </c>
      <c r="B59" s="140" t="s">
        <v>127</v>
      </c>
      <c r="C59" s="141" t="s">
        <v>202</v>
      </c>
      <c r="D59" s="144" t="s">
        <v>70</v>
      </c>
      <c r="E59" s="143">
        <v>83.4</v>
      </c>
      <c r="F59" s="117">
        <v>2.0215831291769595</v>
      </c>
      <c r="G59" s="117">
        <f t="shared" si="0"/>
        <v>168.60003297335842</v>
      </c>
    </row>
    <row r="60" spans="1:7">
      <c r="A60" s="232">
        <v>5</v>
      </c>
      <c r="B60" s="111"/>
      <c r="C60" s="118" t="s">
        <v>137</v>
      </c>
      <c r="D60" s="232" t="s">
        <v>70</v>
      </c>
      <c r="E60" s="119">
        <v>83.4</v>
      </c>
      <c r="F60" s="117">
        <v>1.7629857414097463</v>
      </c>
      <c r="G60" s="117">
        <f t="shared" si="0"/>
        <v>147.03301083357286</v>
      </c>
    </row>
    <row r="61" spans="1:7" ht="38.25">
      <c r="A61" s="113" t="s">
        <v>145</v>
      </c>
      <c r="B61" s="102" t="s">
        <v>128</v>
      </c>
      <c r="C61" s="118" t="s">
        <v>289</v>
      </c>
      <c r="D61" s="232" t="s">
        <v>70</v>
      </c>
      <c r="E61" s="119">
        <v>79.900000000000006</v>
      </c>
      <c r="F61" s="117">
        <v>10.597329681906531</v>
      </c>
      <c r="G61" s="117">
        <f t="shared" si="0"/>
        <v>846.7266415843319</v>
      </c>
    </row>
    <row r="62" spans="1:7" ht="38.25">
      <c r="A62" s="232">
        <v>7</v>
      </c>
      <c r="B62" s="102" t="s">
        <v>80</v>
      </c>
      <c r="C62" s="118" t="s">
        <v>290</v>
      </c>
      <c r="D62" s="232" t="s">
        <v>84</v>
      </c>
      <c r="E62" s="119">
        <v>7.54</v>
      </c>
      <c r="F62" s="117">
        <v>11.572147926392123</v>
      </c>
      <c r="G62" s="117">
        <f t="shared" si="0"/>
        <v>87.253995364996612</v>
      </c>
    </row>
    <row r="63" spans="1:7" ht="25.5">
      <c r="A63" s="113" t="s">
        <v>268</v>
      </c>
      <c r="B63" s="102" t="s">
        <v>128</v>
      </c>
      <c r="C63" s="118" t="s">
        <v>138</v>
      </c>
      <c r="D63" s="232" t="s">
        <v>70</v>
      </c>
      <c r="E63" s="119">
        <v>3.5</v>
      </c>
      <c r="F63" s="117">
        <v>9.8687302298101258</v>
      </c>
      <c r="G63" s="117">
        <f t="shared" si="0"/>
        <v>34.54055580433544</v>
      </c>
    </row>
    <row r="64" spans="1:7">
      <c r="A64" s="232"/>
      <c r="B64" s="111"/>
      <c r="C64" s="112" t="s">
        <v>114</v>
      </c>
      <c r="D64" s="112"/>
      <c r="E64" s="112"/>
      <c r="F64" s="117">
        <v>0</v>
      </c>
      <c r="G64" s="117">
        <f t="shared" si="0"/>
        <v>0</v>
      </c>
    </row>
    <row r="65" spans="1:7" ht="25.5">
      <c r="A65" s="232">
        <v>1</v>
      </c>
      <c r="B65" s="102" t="s">
        <v>69</v>
      </c>
      <c r="C65" s="118" t="s">
        <v>160</v>
      </c>
      <c r="D65" s="115" t="s">
        <v>70</v>
      </c>
      <c r="E65" s="101">
        <v>4.4000000000000004</v>
      </c>
      <c r="F65" s="117">
        <v>1.8455368762411288</v>
      </c>
      <c r="G65" s="117">
        <f t="shared" si="0"/>
        <v>8.120362255460968</v>
      </c>
    </row>
    <row r="66" spans="1:7" ht="38.25">
      <c r="A66" s="232">
        <v>2</v>
      </c>
      <c r="B66" s="102"/>
      <c r="C66" s="118" t="s">
        <v>139</v>
      </c>
      <c r="D66" s="232" t="s">
        <v>70</v>
      </c>
      <c r="E66" s="119">
        <v>1.47</v>
      </c>
      <c r="F66" s="117">
        <v>76.535434062640803</v>
      </c>
      <c r="G66" s="117">
        <f t="shared" si="0"/>
        <v>112.50708807208198</v>
      </c>
    </row>
    <row r="67" spans="1:7" ht="25.5">
      <c r="A67" s="232">
        <v>3</v>
      </c>
      <c r="B67" s="102" t="s">
        <v>205</v>
      </c>
      <c r="C67" s="147" t="s">
        <v>206</v>
      </c>
      <c r="D67" s="129" t="s">
        <v>115</v>
      </c>
      <c r="E67" s="128">
        <v>11.13</v>
      </c>
      <c r="F67" s="117">
        <v>2.8028575021433784</v>
      </c>
      <c r="G67" s="117">
        <f t="shared" si="0"/>
        <v>31.195803998855805</v>
      </c>
    </row>
    <row r="68" spans="1:7">
      <c r="A68" s="232">
        <v>4</v>
      </c>
      <c r="B68" s="102"/>
      <c r="C68" s="147" t="s">
        <v>207</v>
      </c>
      <c r="D68" s="129" t="s">
        <v>115</v>
      </c>
      <c r="E68" s="128">
        <v>11.13</v>
      </c>
      <c r="F68" s="117">
        <v>68.391688244343612</v>
      </c>
      <c r="G68" s="117">
        <f t="shared" si="0"/>
        <v>761.19949015954444</v>
      </c>
    </row>
    <row r="69" spans="1:7">
      <c r="A69" s="232">
        <v>5</v>
      </c>
      <c r="B69" s="102"/>
      <c r="C69" s="147" t="s">
        <v>208</v>
      </c>
      <c r="D69" s="129" t="s">
        <v>79</v>
      </c>
      <c r="E69" s="128">
        <v>6</v>
      </c>
      <c r="F69" s="117">
        <v>3.0396305886374937</v>
      </c>
      <c r="G69" s="117">
        <f t="shared" si="0"/>
        <v>18.237783531824963</v>
      </c>
    </row>
    <row r="70" spans="1:7">
      <c r="A70" s="232">
        <v>6</v>
      </c>
      <c r="B70" s="102"/>
      <c r="C70" s="210" t="s">
        <v>209</v>
      </c>
      <c r="D70" s="128" t="s">
        <v>79</v>
      </c>
      <c r="E70" s="128">
        <v>6</v>
      </c>
      <c r="F70" s="117">
        <v>22.797229414781206</v>
      </c>
      <c r="G70" s="117">
        <f t="shared" si="0"/>
        <v>136.78337648868722</v>
      </c>
    </row>
    <row r="71" spans="1:7" ht="38.25">
      <c r="A71" s="232">
        <v>7</v>
      </c>
      <c r="B71" s="102"/>
      <c r="C71" s="118" t="s">
        <v>291</v>
      </c>
      <c r="D71" s="232" t="s">
        <v>70</v>
      </c>
      <c r="E71" s="119">
        <v>2.73</v>
      </c>
      <c r="F71" s="117">
        <v>124.9896156479698</v>
      </c>
      <c r="G71" s="117">
        <f t="shared" si="0"/>
        <v>341.22165071895756</v>
      </c>
    </row>
    <row r="72" spans="1:7" ht="51">
      <c r="A72" s="232">
        <v>8</v>
      </c>
      <c r="B72" s="102"/>
      <c r="C72" s="118" t="s">
        <v>292</v>
      </c>
      <c r="D72" s="232" t="s">
        <v>70</v>
      </c>
      <c r="E72" s="119">
        <v>0.78</v>
      </c>
      <c r="F72" s="117">
        <v>60.870973205580199</v>
      </c>
      <c r="G72" s="117">
        <f t="shared" si="0"/>
        <v>47.479359100352561</v>
      </c>
    </row>
    <row r="73" spans="1:7" ht="51">
      <c r="A73" s="232">
        <v>9</v>
      </c>
      <c r="B73" s="102"/>
      <c r="C73" s="118" t="s">
        <v>294</v>
      </c>
      <c r="D73" s="232" t="s">
        <v>70</v>
      </c>
      <c r="E73" s="119">
        <v>0.36</v>
      </c>
      <c r="F73" s="117">
        <v>31.5245644392302</v>
      </c>
      <c r="G73" s="117">
        <f t="shared" si="0"/>
        <v>11.348843198122871</v>
      </c>
    </row>
    <row r="74" spans="1:7" ht="25.5">
      <c r="A74" s="233">
        <v>10</v>
      </c>
      <c r="B74" s="233" t="s">
        <v>295</v>
      </c>
      <c r="C74" s="118" t="s">
        <v>293</v>
      </c>
      <c r="D74" s="233" t="s">
        <v>70</v>
      </c>
      <c r="E74" s="101">
        <v>2.72</v>
      </c>
      <c r="F74" s="117">
        <v>1.8711961912540818</v>
      </c>
      <c r="G74" s="117">
        <f t="shared" si="0"/>
        <v>5.089653640211103</v>
      </c>
    </row>
    <row r="75" spans="1:7">
      <c r="A75" s="232"/>
      <c r="B75" s="111"/>
      <c r="C75" s="112" t="s">
        <v>296</v>
      </c>
      <c r="D75" s="112"/>
      <c r="E75" s="112"/>
      <c r="F75" s="117">
        <v>0</v>
      </c>
      <c r="G75" s="117">
        <f t="shared" ref="G75:G139" si="2">E75*F75</f>
        <v>0</v>
      </c>
    </row>
    <row r="76" spans="1:7" ht="25.5">
      <c r="A76" s="232">
        <v>1</v>
      </c>
      <c r="B76" s="102" t="s">
        <v>297</v>
      </c>
      <c r="C76" s="118" t="s">
        <v>300</v>
      </c>
      <c r="D76" s="232" t="s">
        <v>78</v>
      </c>
      <c r="E76" s="119">
        <v>0.52</v>
      </c>
      <c r="F76" s="117">
        <v>78.311958293149232</v>
      </c>
      <c r="G76" s="117">
        <f t="shared" si="2"/>
        <v>40.722218312437604</v>
      </c>
    </row>
    <row r="77" spans="1:7">
      <c r="A77" s="232">
        <v>2</v>
      </c>
      <c r="B77" s="111"/>
      <c r="C77" s="118" t="s">
        <v>298</v>
      </c>
      <c r="D77" s="119" t="s">
        <v>72</v>
      </c>
      <c r="E77" s="131">
        <v>0.11119999999999999</v>
      </c>
      <c r="F77" s="117">
        <v>429.347820645046</v>
      </c>
      <c r="G77" s="117">
        <f t="shared" si="2"/>
        <v>47.743477655729109</v>
      </c>
    </row>
    <row r="78" spans="1:7">
      <c r="A78" s="232">
        <v>3</v>
      </c>
      <c r="B78" s="111"/>
      <c r="C78" s="118" t="s">
        <v>299</v>
      </c>
      <c r="D78" s="119" t="s">
        <v>72</v>
      </c>
      <c r="E78" s="239">
        <v>7.7999999999999999E-4</v>
      </c>
      <c r="F78" s="117">
        <v>335.6208114444089</v>
      </c>
      <c r="G78" s="117">
        <f t="shared" si="2"/>
        <v>0.26178423292663894</v>
      </c>
    </row>
    <row r="79" spans="1:7">
      <c r="A79" s="232">
        <v>4</v>
      </c>
      <c r="B79" s="102" t="s">
        <v>302</v>
      </c>
      <c r="C79" s="118" t="s">
        <v>303</v>
      </c>
      <c r="D79" s="232" t="s">
        <v>78</v>
      </c>
      <c r="E79" s="119">
        <v>112</v>
      </c>
      <c r="F79" s="117">
        <v>1.3619741087556771</v>
      </c>
      <c r="G79" s="117">
        <f t="shared" si="2"/>
        <v>152.54110018063585</v>
      </c>
    </row>
    <row r="80" spans="1:7">
      <c r="A80" s="232"/>
      <c r="B80" s="111"/>
      <c r="C80" s="112" t="s">
        <v>304</v>
      </c>
      <c r="D80" s="112"/>
      <c r="E80" s="112"/>
      <c r="F80" s="117">
        <v>0</v>
      </c>
      <c r="G80" s="117">
        <f t="shared" si="2"/>
        <v>0</v>
      </c>
    </row>
    <row r="81" spans="1:7">
      <c r="A81" s="232">
        <v>1</v>
      </c>
      <c r="B81" s="102" t="s">
        <v>89</v>
      </c>
      <c r="C81" s="118" t="s">
        <v>223</v>
      </c>
      <c r="D81" s="232" t="s">
        <v>78</v>
      </c>
      <c r="E81" s="123">
        <v>0.82</v>
      </c>
      <c r="F81" s="117">
        <v>3.4964250489309916</v>
      </c>
      <c r="G81" s="117">
        <f t="shared" si="2"/>
        <v>2.8670685401234128</v>
      </c>
    </row>
    <row r="82" spans="1:7" ht="25.5">
      <c r="A82" s="232">
        <v>2</v>
      </c>
      <c r="B82" s="140" t="s">
        <v>309</v>
      </c>
      <c r="C82" s="245" t="s">
        <v>311</v>
      </c>
      <c r="D82" s="134" t="s">
        <v>310</v>
      </c>
      <c r="E82" s="142">
        <v>0.82</v>
      </c>
      <c r="F82" s="117">
        <v>63.617171117906707</v>
      </c>
      <c r="G82" s="117">
        <f t="shared" si="2"/>
        <v>52.166080316683498</v>
      </c>
    </row>
    <row r="83" spans="1:7" ht="25.5">
      <c r="A83" s="232">
        <v>3</v>
      </c>
      <c r="B83" s="102" t="s">
        <v>91</v>
      </c>
      <c r="C83" s="118" t="s">
        <v>224</v>
      </c>
      <c r="D83" s="232" t="s">
        <v>78</v>
      </c>
      <c r="E83" s="123">
        <v>0.82</v>
      </c>
      <c r="F83" s="117">
        <v>1.4621413840984145</v>
      </c>
      <c r="G83" s="117">
        <f t="shared" si="2"/>
        <v>1.1989559349606997</v>
      </c>
    </row>
    <row r="84" spans="1:7" ht="25.5">
      <c r="A84" s="113" t="s">
        <v>76</v>
      </c>
      <c r="B84" s="233" t="s">
        <v>149</v>
      </c>
      <c r="C84" s="118" t="s">
        <v>349</v>
      </c>
      <c r="D84" s="233" t="s">
        <v>72</v>
      </c>
      <c r="E84" s="137">
        <v>1.23</v>
      </c>
      <c r="F84" s="117">
        <v>1.5637057832697001</v>
      </c>
      <c r="G84" s="117">
        <f t="shared" si="2"/>
        <v>1.923358113421731</v>
      </c>
    </row>
    <row r="85" spans="1:7" ht="25.5">
      <c r="A85" s="232">
        <v>5</v>
      </c>
      <c r="B85" s="102" t="s">
        <v>305</v>
      </c>
      <c r="C85" s="118" t="s">
        <v>312</v>
      </c>
      <c r="D85" s="232" t="s">
        <v>72</v>
      </c>
      <c r="E85" s="119">
        <v>1.431</v>
      </c>
      <c r="F85" s="117">
        <v>113.59124063682887</v>
      </c>
      <c r="G85" s="117">
        <f t="shared" si="2"/>
        <v>162.54906535130212</v>
      </c>
    </row>
    <row r="86" spans="1:7">
      <c r="A86" s="232">
        <v>6</v>
      </c>
      <c r="B86" s="111"/>
      <c r="C86" s="141" t="s">
        <v>313</v>
      </c>
      <c r="D86" s="232" t="s">
        <v>85</v>
      </c>
      <c r="E86" s="119">
        <v>30.4</v>
      </c>
      <c r="F86" s="117">
        <v>5.8816851890135506</v>
      </c>
      <c r="G86" s="117">
        <f t="shared" si="2"/>
        <v>178.80322974601194</v>
      </c>
    </row>
    <row r="87" spans="1:7">
      <c r="A87" s="280">
        <v>7</v>
      </c>
      <c r="B87" s="111"/>
      <c r="C87" s="141" t="s">
        <v>350</v>
      </c>
      <c r="D87" s="280" t="s">
        <v>85</v>
      </c>
      <c r="E87" s="159">
        <v>13.2</v>
      </c>
      <c r="F87" s="117">
        <v>14.874035989717223</v>
      </c>
      <c r="G87" s="117">
        <f t="shared" ref="G87" si="3">E87*F87</f>
        <v>196.33727506426735</v>
      </c>
    </row>
    <row r="88" spans="1:7">
      <c r="A88" s="280">
        <v>8</v>
      </c>
      <c r="B88" s="111"/>
      <c r="C88" s="141" t="s">
        <v>314</v>
      </c>
      <c r="D88" s="232" t="s">
        <v>85</v>
      </c>
      <c r="E88" s="159">
        <v>5.5</v>
      </c>
      <c r="F88" s="117">
        <v>5.9120814948999252</v>
      </c>
      <c r="G88" s="117">
        <f t="shared" si="2"/>
        <v>32.516448221949588</v>
      </c>
    </row>
    <row r="89" spans="1:7">
      <c r="A89" s="280">
        <v>9</v>
      </c>
      <c r="B89" s="111"/>
      <c r="C89" s="141" t="s">
        <v>315</v>
      </c>
      <c r="D89" s="232" t="s">
        <v>85</v>
      </c>
      <c r="E89" s="119">
        <v>79.900000000000006</v>
      </c>
      <c r="F89" s="117">
        <v>1.5958060590346843</v>
      </c>
      <c r="G89" s="117">
        <f t="shared" si="2"/>
        <v>127.50490411687129</v>
      </c>
    </row>
    <row r="90" spans="1:7">
      <c r="A90" s="281">
        <v>10</v>
      </c>
      <c r="B90" s="111"/>
      <c r="C90" s="141" t="s">
        <v>351</v>
      </c>
      <c r="D90" s="232" t="s">
        <v>72</v>
      </c>
      <c r="E90" s="120">
        <v>0.40799999999999997</v>
      </c>
      <c r="F90" s="117">
        <v>775.10580010256092</v>
      </c>
      <c r="G90" s="117">
        <f t="shared" si="2"/>
        <v>316.24316644184483</v>
      </c>
    </row>
    <row r="91" spans="1:7" ht="25.5">
      <c r="A91" s="280">
        <v>11</v>
      </c>
      <c r="B91" s="233" t="s">
        <v>307</v>
      </c>
      <c r="C91" s="118" t="s">
        <v>308</v>
      </c>
      <c r="D91" s="233" t="s">
        <v>70</v>
      </c>
      <c r="E91" s="101">
        <v>59.6</v>
      </c>
      <c r="F91" s="117">
        <v>1.728038722192579</v>
      </c>
      <c r="G91" s="117">
        <f t="shared" si="2"/>
        <v>102.99110784267771</v>
      </c>
    </row>
    <row r="92" spans="1:7" ht="25.5">
      <c r="A92" s="280">
        <v>12</v>
      </c>
      <c r="B92" s="102" t="s">
        <v>305</v>
      </c>
      <c r="C92" s="118" t="s">
        <v>317</v>
      </c>
      <c r="D92" s="232" t="s">
        <v>72</v>
      </c>
      <c r="E92" s="120">
        <v>9.4E-2</v>
      </c>
      <c r="F92" s="117">
        <v>113.59124063682887</v>
      </c>
      <c r="G92" s="117">
        <f t="shared" si="2"/>
        <v>10.677576619861913</v>
      </c>
    </row>
    <row r="93" spans="1:7">
      <c r="A93" s="280">
        <v>13</v>
      </c>
      <c r="B93" s="111"/>
      <c r="C93" s="141" t="s">
        <v>306</v>
      </c>
      <c r="D93" s="232" t="s">
        <v>85</v>
      </c>
      <c r="E93" s="119">
        <v>9.3000000000000007</v>
      </c>
      <c r="F93" s="117">
        <v>1.0486725530799355</v>
      </c>
      <c r="G93" s="117">
        <f t="shared" si="2"/>
        <v>9.7526547436434008</v>
      </c>
    </row>
    <row r="94" spans="1:7">
      <c r="A94" s="280">
        <v>14</v>
      </c>
      <c r="B94" s="111"/>
      <c r="C94" s="141" t="s">
        <v>318</v>
      </c>
      <c r="D94" s="232" t="s">
        <v>85</v>
      </c>
      <c r="E94" s="119">
        <v>10.199999999999999</v>
      </c>
      <c r="F94" s="117">
        <v>0.9726817883639981</v>
      </c>
      <c r="G94" s="117">
        <f t="shared" si="2"/>
        <v>9.9213542413127804</v>
      </c>
    </row>
    <row r="95" spans="1:7">
      <c r="A95" s="281">
        <v>15</v>
      </c>
      <c r="B95" s="111"/>
      <c r="C95" s="141" t="s">
        <v>319</v>
      </c>
      <c r="D95" s="232" t="s">
        <v>85</v>
      </c>
      <c r="E95" s="159">
        <v>45.3</v>
      </c>
      <c r="F95" s="117">
        <v>0.50153904712518649</v>
      </c>
      <c r="G95" s="117">
        <f t="shared" si="2"/>
        <v>22.719718834770948</v>
      </c>
    </row>
    <row r="96" spans="1:7" ht="25.5">
      <c r="A96" s="233">
        <v>16</v>
      </c>
      <c r="B96" s="233" t="s">
        <v>307</v>
      </c>
      <c r="C96" s="118" t="s">
        <v>308</v>
      </c>
      <c r="D96" s="233" t="s">
        <v>70</v>
      </c>
      <c r="E96" s="101">
        <v>7.2</v>
      </c>
      <c r="F96" s="117">
        <v>1.728038722192579</v>
      </c>
      <c r="G96" s="117">
        <f t="shared" si="2"/>
        <v>12.441878799786569</v>
      </c>
    </row>
    <row r="97" spans="1:7">
      <c r="A97" s="232"/>
      <c r="B97" s="111"/>
      <c r="C97" s="112" t="s">
        <v>67</v>
      </c>
      <c r="D97" s="112"/>
      <c r="E97" s="112"/>
      <c r="F97" s="117">
        <v>0</v>
      </c>
      <c r="G97" s="117">
        <f t="shared" si="2"/>
        <v>0</v>
      </c>
    </row>
    <row r="98" spans="1:7" ht="25.5">
      <c r="A98" s="121">
        <v>1</v>
      </c>
      <c r="B98" s="102" t="s">
        <v>161</v>
      </c>
      <c r="C98" s="122" t="s">
        <v>163</v>
      </c>
      <c r="D98" s="121" t="s">
        <v>85</v>
      </c>
      <c r="E98" s="123">
        <v>10</v>
      </c>
      <c r="F98" s="117">
        <v>3.8253741880180416</v>
      </c>
      <c r="G98" s="117">
        <f t="shared" si="2"/>
        <v>38.253741880180414</v>
      </c>
    </row>
    <row r="99" spans="1:7">
      <c r="A99" s="121">
        <v>2</v>
      </c>
      <c r="B99" s="124" t="s">
        <v>87</v>
      </c>
      <c r="C99" s="122" t="s">
        <v>162</v>
      </c>
      <c r="D99" s="121" t="s">
        <v>79</v>
      </c>
      <c r="E99" s="123">
        <v>2</v>
      </c>
      <c r="F99" s="117">
        <v>4.3035614759883973</v>
      </c>
      <c r="G99" s="117">
        <f t="shared" si="2"/>
        <v>8.6071229519767947</v>
      </c>
    </row>
    <row r="100" spans="1:7">
      <c r="A100" s="121">
        <v>3</v>
      </c>
      <c r="B100" s="161" t="s">
        <v>179</v>
      </c>
      <c r="C100" s="151" t="s">
        <v>210</v>
      </c>
      <c r="D100" s="152" t="s">
        <v>79</v>
      </c>
      <c r="E100" s="168">
        <v>1</v>
      </c>
      <c r="F100" s="117">
        <v>8.8814218782886183</v>
      </c>
      <c r="G100" s="117">
        <f t="shared" si="2"/>
        <v>8.8814218782886183</v>
      </c>
    </row>
    <row r="101" spans="1:7">
      <c r="A101" s="121">
        <v>4</v>
      </c>
      <c r="B101" s="158"/>
      <c r="C101" s="151" t="s">
        <v>164</v>
      </c>
      <c r="D101" s="201" t="s">
        <v>79</v>
      </c>
      <c r="E101" s="125">
        <v>1</v>
      </c>
      <c r="F101" s="117">
        <v>0.75990764715937342</v>
      </c>
      <c r="G101" s="117">
        <f t="shared" si="2"/>
        <v>0.75990764715937342</v>
      </c>
    </row>
    <row r="102" spans="1:7">
      <c r="A102" s="121">
        <v>5</v>
      </c>
      <c r="B102" s="102"/>
      <c r="C102" s="122" t="s">
        <v>165</v>
      </c>
      <c r="D102" s="233" t="s">
        <v>79</v>
      </c>
      <c r="E102" s="101">
        <v>7</v>
      </c>
      <c r="F102" s="117">
        <v>0.48634089418199905</v>
      </c>
      <c r="G102" s="117">
        <f t="shared" si="2"/>
        <v>3.4043862592739935</v>
      </c>
    </row>
    <row r="103" spans="1:7">
      <c r="A103" s="121">
        <v>6</v>
      </c>
      <c r="B103" s="102"/>
      <c r="C103" s="122" t="s">
        <v>166</v>
      </c>
      <c r="D103" s="201" t="s">
        <v>79</v>
      </c>
      <c r="E103" s="101">
        <v>20</v>
      </c>
      <c r="F103" s="117">
        <v>0.15198152943187471</v>
      </c>
      <c r="G103" s="117">
        <f t="shared" si="2"/>
        <v>3.0396305886374941</v>
      </c>
    </row>
    <row r="104" spans="1:7" ht="25.5">
      <c r="A104" s="113" t="s">
        <v>146</v>
      </c>
      <c r="B104" s="121" t="s">
        <v>88</v>
      </c>
      <c r="C104" s="122" t="s">
        <v>320</v>
      </c>
      <c r="D104" s="121" t="s">
        <v>79</v>
      </c>
      <c r="E104" s="123">
        <v>1</v>
      </c>
      <c r="F104" s="117">
        <v>3.8600006809067233</v>
      </c>
      <c r="G104" s="117">
        <f t="shared" si="2"/>
        <v>3.8600006809067233</v>
      </c>
    </row>
    <row r="105" spans="1:7">
      <c r="A105" s="232"/>
      <c r="B105" s="111"/>
      <c r="C105" s="112" t="s">
        <v>68</v>
      </c>
      <c r="D105" s="112"/>
      <c r="E105" s="112"/>
      <c r="F105" s="117">
        <v>0</v>
      </c>
      <c r="G105" s="117">
        <f t="shared" si="2"/>
        <v>0</v>
      </c>
    </row>
    <row r="106" spans="1:7">
      <c r="A106" s="113" t="s">
        <v>74</v>
      </c>
      <c r="B106" s="102" t="s">
        <v>89</v>
      </c>
      <c r="C106" s="118" t="s">
        <v>90</v>
      </c>
      <c r="D106" s="232" t="s">
        <v>78</v>
      </c>
      <c r="E106" s="119">
        <v>1</v>
      </c>
      <c r="F106" s="117">
        <v>3.4964250489309916</v>
      </c>
      <c r="G106" s="117">
        <f t="shared" si="2"/>
        <v>3.4964250489309916</v>
      </c>
    </row>
    <row r="107" spans="1:7">
      <c r="A107" s="113" t="s">
        <v>75</v>
      </c>
      <c r="B107" s="102" t="s">
        <v>91</v>
      </c>
      <c r="C107" s="118" t="s">
        <v>92</v>
      </c>
      <c r="D107" s="232" t="s">
        <v>78</v>
      </c>
      <c r="E107" s="119">
        <v>1</v>
      </c>
      <c r="F107" s="117">
        <v>1.4621413840984145</v>
      </c>
      <c r="G107" s="117">
        <f t="shared" si="2"/>
        <v>1.4621413840984145</v>
      </c>
    </row>
    <row r="108" spans="1:7" ht="25.5">
      <c r="A108" s="232">
        <v>3</v>
      </c>
      <c r="B108" s="121" t="s">
        <v>94</v>
      </c>
      <c r="C108" s="122" t="s">
        <v>113</v>
      </c>
      <c r="D108" s="121" t="s">
        <v>85</v>
      </c>
      <c r="E108" s="119">
        <v>5</v>
      </c>
      <c r="F108" s="117">
        <v>2.7511787110771064</v>
      </c>
      <c r="G108" s="117">
        <f t="shared" si="2"/>
        <v>13.755893555385532</v>
      </c>
    </row>
    <row r="109" spans="1:7">
      <c r="A109" s="232">
        <v>4</v>
      </c>
      <c r="B109" s="121" t="s">
        <v>95</v>
      </c>
      <c r="C109" s="122" t="s">
        <v>112</v>
      </c>
      <c r="D109" s="121" t="s">
        <v>85</v>
      </c>
      <c r="E109" s="119">
        <v>3</v>
      </c>
      <c r="F109" s="117">
        <v>1.770187584892279</v>
      </c>
      <c r="G109" s="117">
        <f t="shared" si="2"/>
        <v>5.3105627546768375</v>
      </c>
    </row>
    <row r="110" spans="1:7">
      <c r="A110" s="232">
        <v>5</v>
      </c>
      <c r="B110" s="121" t="s">
        <v>96</v>
      </c>
      <c r="C110" s="122" t="s">
        <v>97</v>
      </c>
      <c r="D110" s="121" t="s">
        <v>98</v>
      </c>
      <c r="E110" s="119">
        <v>1</v>
      </c>
      <c r="F110" s="117">
        <v>22.873087142444067</v>
      </c>
      <c r="G110" s="117">
        <f t="shared" si="2"/>
        <v>22.873087142444067</v>
      </c>
    </row>
    <row r="111" spans="1:7">
      <c r="A111" s="232">
        <v>6</v>
      </c>
      <c r="B111" s="121" t="s">
        <v>99</v>
      </c>
      <c r="C111" s="122" t="s">
        <v>100</v>
      </c>
      <c r="D111" s="121" t="s">
        <v>98</v>
      </c>
      <c r="E111" s="119">
        <v>1</v>
      </c>
      <c r="F111" s="117">
        <v>52.113207442125209</v>
      </c>
      <c r="G111" s="117">
        <f t="shared" si="2"/>
        <v>52.113207442125209</v>
      </c>
    </row>
    <row r="112" spans="1:7" ht="25.5">
      <c r="A112" s="232">
        <v>7</v>
      </c>
      <c r="B112" s="102"/>
      <c r="C112" s="126" t="s">
        <v>233</v>
      </c>
      <c r="D112" s="121" t="s">
        <v>79</v>
      </c>
      <c r="E112" s="101">
        <v>1</v>
      </c>
      <c r="F112" s="117">
        <v>1.4590226825459969</v>
      </c>
      <c r="G112" s="117">
        <f t="shared" si="2"/>
        <v>1.4590226825459969</v>
      </c>
    </row>
    <row r="113" spans="1:7" ht="25.5">
      <c r="A113" s="232">
        <v>8</v>
      </c>
      <c r="B113" s="102"/>
      <c r="C113" s="122" t="s">
        <v>321</v>
      </c>
      <c r="D113" s="121" t="s">
        <v>79</v>
      </c>
      <c r="E113" s="101">
        <v>1</v>
      </c>
      <c r="F113" s="117">
        <v>1.3222393060573099</v>
      </c>
      <c r="G113" s="117">
        <f t="shared" si="2"/>
        <v>1.3222393060573099</v>
      </c>
    </row>
    <row r="114" spans="1:7">
      <c r="A114" s="232">
        <v>9</v>
      </c>
      <c r="B114" s="102"/>
      <c r="C114" s="122" t="s">
        <v>101</v>
      </c>
      <c r="D114" s="121" t="s">
        <v>79</v>
      </c>
      <c r="E114" s="125">
        <v>2</v>
      </c>
      <c r="F114" s="117">
        <v>0.65352057655706119</v>
      </c>
      <c r="G114" s="117">
        <f t="shared" si="2"/>
        <v>1.3070411531141224</v>
      </c>
    </row>
    <row r="115" spans="1:7">
      <c r="A115" s="232">
        <v>10</v>
      </c>
      <c r="B115" s="102"/>
      <c r="C115" s="122" t="s">
        <v>102</v>
      </c>
      <c r="D115" s="121" t="s">
        <v>79</v>
      </c>
      <c r="E115" s="125">
        <v>1</v>
      </c>
      <c r="F115" s="117">
        <v>0.18237783531824961</v>
      </c>
      <c r="G115" s="117">
        <f t="shared" si="2"/>
        <v>0.18237783531824961</v>
      </c>
    </row>
    <row r="116" spans="1:7" ht="25.5">
      <c r="A116" s="113" t="s">
        <v>325</v>
      </c>
      <c r="B116" s="121" t="s">
        <v>88</v>
      </c>
      <c r="C116" s="122" t="s">
        <v>320</v>
      </c>
      <c r="D116" s="121" t="s">
        <v>79</v>
      </c>
      <c r="E116" s="123">
        <v>1</v>
      </c>
      <c r="F116" s="117">
        <v>3.8600006809067233</v>
      </c>
      <c r="G116" s="117">
        <f t="shared" si="2"/>
        <v>3.8600006809067233</v>
      </c>
    </row>
    <row r="117" spans="1:7" ht="25.5">
      <c r="A117" s="214" t="s">
        <v>326</v>
      </c>
      <c r="B117" s="204" t="s">
        <v>234</v>
      </c>
      <c r="C117" s="203" t="s">
        <v>236</v>
      </c>
      <c r="D117" s="204" t="s">
        <v>147</v>
      </c>
      <c r="E117" s="215">
        <v>6.6000000000000003E-2</v>
      </c>
      <c r="F117" s="117">
        <v>44.855296197888514</v>
      </c>
      <c r="G117" s="117">
        <f t="shared" si="2"/>
        <v>2.9604495490606419</v>
      </c>
    </row>
    <row r="118" spans="1:7" ht="25.5">
      <c r="A118" s="232">
        <v>13</v>
      </c>
      <c r="B118" s="102" t="s">
        <v>235</v>
      </c>
      <c r="C118" s="118" t="s">
        <v>237</v>
      </c>
      <c r="D118" s="232" t="s">
        <v>70</v>
      </c>
      <c r="E118" s="119">
        <v>1.32</v>
      </c>
      <c r="F118" s="117">
        <v>5.3567868612880956</v>
      </c>
      <c r="G118" s="117">
        <f t="shared" si="2"/>
        <v>7.0709586569002862</v>
      </c>
    </row>
    <row r="119" spans="1:7" ht="25.5">
      <c r="A119" s="206" t="s">
        <v>238</v>
      </c>
      <c r="B119" s="206" t="s">
        <v>200</v>
      </c>
      <c r="C119" s="207" t="s">
        <v>199</v>
      </c>
      <c r="D119" s="208" t="s">
        <v>70</v>
      </c>
      <c r="E119" s="209">
        <v>1</v>
      </c>
      <c r="F119" s="117">
        <v>0.70395531466291028</v>
      </c>
      <c r="G119" s="117">
        <f t="shared" si="2"/>
        <v>0.70395531466291028</v>
      </c>
    </row>
    <row r="120" spans="1:7">
      <c r="A120" s="232">
        <v>15</v>
      </c>
      <c r="B120" s="102" t="s">
        <v>322</v>
      </c>
      <c r="C120" s="207" t="s">
        <v>323</v>
      </c>
      <c r="D120" s="232" t="s">
        <v>70</v>
      </c>
      <c r="E120" s="119">
        <v>1</v>
      </c>
      <c r="F120" s="117">
        <v>9.0725278908862901</v>
      </c>
      <c r="G120" s="117">
        <f t="shared" si="2"/>
        <v>9.0725278908862901</v>
      </c>
    </row>
    <row r="121" spans="1:7" ht="25.5">
      <c r="A121" s="233">
        <v>16</v>
      </c>
      <c r="B121" s="233" t="s">
        <v>203</v>
      </c>
      <c r="C121" s="118" t="s">
        <v>324</v>
      </c>
      <c r="D121" s="233" t="s">
        <v>70</v>
      </c>
      <c r="E121" s="101">
        <v>1</v>
      </c>
      <c r="F121" s="117">
        <v>1.7086512164836412</v>
      </c>
      <c r="G121" s="117">
        <f t="shared" si="2"/>
        <v>1.7086512164836412</v>
      </c>
    </row>
    <row r="122" spans="1:7">
      <c r="A122" s="232"/>
      <c r="B122" s="111"/>
      <c r="C122" s="112" t="s">
        <v>301</v>
      </c>
      <c r="D122" s="112"/>
      <c r="E122" s="112"/>
      <c r="F122" s="117">
        <v>0</v>
      </c>
      <c r="G122" s="117">
        <f t="shared" si="2"/>
        <v>0</v>
      </c>
    </row>
    <row r="123" spans="1:7" ht="25.5">
      <c r="A123" s="111" t="s">
        <v>74</v>
      </c>
      <c r="B123" s="233" t="s">
        <v>129</v>
      </c>
      <c r="C123" s="130" t="s">
        <v>260</v>
      </c>
      <c r="D123" s="233" t="s">
        <v>79</v>
      </c>
      <c r="E123" s="101">
        <v>1</v>
      </c>
      <c r="F123" s="117">
        <v>5.2323512102596421</v>
      </c>
      <c r="G123" s="117">
        <f t="shared" si="2"/>
        <v>5.2323512102596421</v>
      </c>
    </row>
    <row r="124" spans="1:7">
      <c r="A124" s="127">
        <v>2</v>
      </c>
      <c r="B124" s="304" t="s">
        <v>247</v>
      </c>
      <c r="C124" s="304"/>
      <c r="D124" s="129" t="s">
        <v>248</v>
      </c>
      <c r="E124" s="123">
        <v>1</v>
      </c>
      <c r="F124" s="117">
        <v>0</v>
      </c>
      <c r="G124" s="117">
        <f t="shared" si="2"/>
        <v>0</v>
      </c>
    </row>
    <row r="125" spans="1:7">
      <c r="A125" s="111" t="s">
        <v>263</v>
      </c>
      <c r="B125" s="233" t="s">
        <v>249</v>
      </c>
      <c r="C125" s="118" t="s">
        <v>261</v>
      </c>
      <c r="D125" s="233" t="s">
        <v>79</v>
      </c>
      <c r="E125" s="123">
        <v>1</v>
      </c>
      <c r="F125" s="117">
        <v>41.448740965106872</v>
      </c>
      <c r="G125" s="117">
        <f t="shared" si="2"/>
        <v>41.448740965106872</v>
      </c>
    </row>
    <row r="126" spans="1:7" ht="38.25">
      <c r="A126" s="111" t="s">
        <v>264</v>
      </c>
      <c r="B126" s="233" t="s">
        <v>129</v>
      </c>
      <c r="C126" s="130" t="s">
        <v>250</v>
      </c>
      <c r="D126" s="233" t="s">
        <v>79</v>
      </c>
      <c r="E126" s="101">
        <v>1</v>
      </c>
      <c r="F126" s="117">
        <v>4.9428625827703572</v>
      </c>
      <c r="G126" s="117">
        <f t="shared" si="2"/>
        <v>4.9428625827703572</v>
      </c>
    </row>
    <row r="127" spans="1:7" ht="38.25">
      <c r="A127" s="111" t="s">
        <v>265</v>
      </c>
      <c r="B127" s="233" t="s">
        <v>129</v>
      </c>
      <c r="C127" s="130" t="s">
        <v>167</v>
      </c>
      <c r="D127" s="233" t="s">
        <v>79</v>
      </c>
      <c r="E127" s="101">
        <v>1</v>
      </c>
      <c r="F127" s="117">
        <v>4.4796807787875004</v>
      </c>
      <c r="G127" s="117">
        <f t="shared" si="2"/>
        <v>4.4796807787875004</v>
      </c>
    </row>
    <row r="128" spans="1:7" ht="38.25">
      <c r="A128" s="111" t="s">
        <v>266</v>
      </c>
      <c r="B128" s="233" t="s">
        <v>129</v>
      </c>
      <c r="C128" s="130" t="s">
        <v>251</v>
      </c>
      <c r="D128" s="233" t="s">
        <v>79</v>
      </c>
      <c r="E128" s="101">
        <v>2</v>
      </c>
      <c r="F128" s="117">
        <v>4.7257461121533924</v>
      </c>
      <c r="G128" s="117">
        <f t="shared" si="2"/>
        <v>9.4514922243067847</v>
      </c>
    </row>
    <row r="129" spans="1:7" ht="25.5">
      <c r="A129" s="111" t="s">
        <v>267</v>
      </c>
      <c r="B129" s="233" t="s">
        <v>129</v>
      </c>
      <c r="C129" s="130" t="s">
        <v>262</v>
      </c>
      <c r="D129" s="233" t="s">
        <v>79</v>
      </c>
      <c r="E129" s="101">
        <v>2</v>
      </c>
      <c r="F129" s="117">
        <v>24.772833565786392</v>
      </c>
      <c r="G129" s="117">
        <f t="shared" si="2"/>
        <v>49.545667131572785</v>
      </c>
    </row>
    <row r="130" spans="1:7" ht="38.25">
      <c r="A130" s="127">
        <v>3</v>
      </c>
      <c r="B130" s="232" t="s">
        <v>252</v>
      </c>
      <c r="C130" s="118" t="s">
        <v>253</v>
      </c>
      <c r="D130" s="232" t="s">
        <v>79</v>
      </c>
      <c r="E130" s="123">
        <v>7</v>
      </c>
      <c r="F130" s="117">
        <v>2.2102638265255821</v>
      </c>
      <c r="G130" s="117">
        <f t="shared" si="2"/>
        <v>15.471846785679075</v>
      </c>
    </row>
    <row r="131" spans="1:7" ht="25.5">
      <c r="A131" s="127">
        <v>4</v>
      </c>
      <c r="B131" s="232" t="s">
        <v>104</v>
      </c>
      <c r="C131" s="118" t="s">
        <v>105</v>
      </c>
      <c r="D131" s="232" t="s">
        <v>79</v>
      </c>
      <c r="E131" s="128">
        <v>11</v>
      </c>
      <c r="F131" s="117">
        <v>1.9651321002439095</v>
      </c>
      <c r="G131" s="117">
        <f t="shared" si="2"/>
        <v>21.616453102683003</v>
      </c>
    </row>
    <row r="132" spans="1:7">
      <c r="A132" s="127">
        <v>5</v>
      </c>
      <c r="B132" s="232" t="s">
        <v>168</v>
      </c>
      <c r="C132" s="118" t="s">
        <v>106</v>
      </c>
      <c r="D132" s="232" t="s">
        <v>79</v>
      </c>
      <c r="E132" s="123">
        <v>7</v>
      </c>
      <c r="F132" s="117">
        <v>1.5366577852379306</v>
      </c>
      <c r="G132" s="117">
        <f t="shared" si="2"/>
        <v>10.756604496665513</v>
      </c>
    </row>
    <row r="133" spans="1:7" ht="25.5">
      <c r="A133" s="127">
        <v>6</v>
      </c>
      <c r="B133" s="111" t="s">
        <v>169</v>
      </c>
      <c r="C133" s="118" t="s">
        <v>107</v>
      </c>
      <c r="D133" s="233" t="s">
        <v>79</v>
      </c>
      <c r="E133" s="119">
        <v>18</v>
      </c>
      <c r="F133" s="117">
        <v>1.2182127040619826</v>
      </c>
      <c r="G133" s="117">
        <f t="shared" si="2"/>
        <v>21.927828673115688</v>
      </c>
    </row>
    <row r="134" spans="1:7">
      <c r="A134" s="111" t="s">
        <v>146</v>
      </c>
      <c r="B134" s="232" t="s">
        <v>269</v>
      </c>
      <c r="C134" s="118" t="s">
        <v>270</v>
      </c>
      <c r="D134" s="232" t="s">
        <v>85</v>
      </c>
      <c r="E134" s="101">
        <v>140</v>
      </c>
      <c r="F134" s="117">
        <v>0.84927348764884258</v>
      </c>
      <c r="G134" s="117">
        <f t="shared" si="2"/>
        <v>118.89828827083797</v>
      </c>
    </row>
    <row r="135" spans="1:7" ht="25.5">
      <c r="A135" s="111" t="s">
        <v>268</v>
      </c>
      <c r="B135" s="111" t="s">
        <v>271</v>
      </c>
      <c r="C135" s="118" t="s">
        <v>272</v>
      </c>
      <c r="D135" s="233" t="s">
        <v>70</v>
      </c>
      <c r="E135" s="119">
        <v>9.8000000000000007</v>
      </c>
      <c r="F135" s="117">
        <v>5.2606288359091762</v>
      </c>
      <c r="G135" s="117">
        <f t="shared" si="2"/>
        <v>51.554162591909929</v>
      </c>
    </row>
    <row r="136" spans="1:7">
      <c r="A136" s="127">
        <v>9</v>
      </c>
      <c r="B136" s="113" t="s">
        <v>246</v>
      </c>
      <c r="C136" s="114" t="s">
        <v>254</v>
      </c>
      <c r="D136" s="233" t="s">
        <v>255</v>
      </c>
      <c r="E136" s="240">
        <v>0.01</v>
      </c>
      <c r="F136" s="117">
        <v>18.342092407144076</v>
      </c>
      <c r="G136" s="117">
        <f t="shared" si="2"/>
        <v>0.18342092407144076</v>
      </c>
    </row>
    <row r="137" spans="1:7" ht="27">
      <c r="A137" s="127">
        <v>10</v>
      </c>
      <c r="B137" s="138" t="s">
        <v>133</v>
      </c>
      <c r="C137" s="118" t="s">
        <v>256</v>
      </c>
      <c r="D137" s="232" t="s">
        <v>85</v>
      </c>
      <c r="E137" s="139">
        <v>30</v>
      </c>
      <c r="F137" s="117">
        <v>1.3188613857198319</v>
      </c>
      <c r="G137" s="117">
        <f t="shared" si="2"/>
        <v>39.565841571594959</v>
      </c>
    </row>
    <row r="138" spans="1:7" ht="27">
      <c r="A138" s="127">
        <v>11</v>
      </c>
      <c r="B138" s="138" t="s">
        <v>133</v>
      </c>
      <c r="C138" s="118" t="s">
        <v>134</v>
      </c>
      <c r="D138" s="232" t="s">
        <v>85</v>
      </c>
      <c r="E138" s="139">
        <v>70</v>
      </c>
      <c r="F138" s="117">
        <v>1.0042596197958513</v>
      </c>
      <c r="G138" s="117">
        <f t="shared" si="2"/>
        <v>70.298173385709589</v>
      </c>
    </row>
    <row r="139" spans="1:7">
      <c r="A139" s="127">
        <v>12</v>
      </c>
      <c r="B139" s="138"/>
      <c r="C139" s="118" t="s">
        <v>257</v>
      </c>
      <c r="D139" s="233" t="s">
        <v>79</v>
      </c>
      <c r="E139" s="139">
        <v>280</v>
      </c>
      <c r="F139" s="117">
        <v>0.15198152943187471</v>
      </c>
      <c r="G139" s="117">
        <f t="shared" si="2"/>
        <v>42.55482824092492</v>
      </c>
    </row>
    <row r="140" spans="1:7">
      <c r="A140" s="127">
        <v>13</v>
      </c>
      <c r="B140" s="241" t="s">
        <v>170</v>
      </c>
      <c r="C140" s="118" t="s">
        <v>171</v>
      </c>
      <c r="D140" s="232" t="s">
        <v>85</v>
      </c>
      <c r="E140" s="123">
        <v>30</v>
      </c>
      <c r="F140" s="117">
        <v>4.0901730322783481</v>
      </c>
      <c r="G140" s="117">
        <f t="shared" ref="G140:G184" si="4">E140*F140</f>
        <v>122.70519096835044</v>
      </c>
    </row>
    <row r="141" spans="1:7" ht="25.5">
      <c r="A141" s="113" t="s">
        <v>238</v>
      </c>
      <c r="B141" s="121" t="s">
        <v>88</v>
      </c>
      <c r="C141" s="122" t="s">
        <v>273</v>
      </c>
      <c r="D141" s="121" t="s">
        <v>79</v>
      </c>
      <c r="E141" s="123">
        <v>1</v>
      </c>
      <c r="F141" s="117">
        <v>3.8600006809067233</v>
      </c>
      <c r="G141" s="117">
        <f t="shared" si="4"/>
        <v>3.8600006809067233</v>
      </c>
    </row>
    <row r="142" spans="1:7">
      <c r="A142" s="232"/>
      <c r="B142" s="112" t="s">
        <v>108</v>
      </c>
      <c r="C142" s="112"/>
      <c r="D142" s="112"/>
      <c r="E142" s="112"/>
      <c r="F142" s="117">
        <v>0</v>
      </c>
      <c r="G142" s="117">
        <f t="shared" si="4"/>
        <v>0</v>
      </c>
    </row>
    <row r="143" spans="1:7" ht="25.5">
      <c r="A143" s="127">
        <v>1</v>
      </c>
      <c r="B143" s="232" t="s">
        <v>130</v>
      </c>
      <c r="C143" s="118" t="s">
        <v>274</v>
      </c>
      <c r="D143" s="232" t="s">
        <v>79</v>
      </c>
      <c r="E143" s="101">
        <v>4</v>
      </c>
      <c r="F143" s="117">
        <v>12.547199104671373</v>
      </c>
      <c r="G143" s="117">
        <f t="shared" si="4"/>
        <v>50.188796418685492</v>
      </c>
    </row>
    <row r="144" spans="1:7" ht="25.5">
      <c r="A144" s="127">
        <v>2</v>
      </c>
      <c r="B144" s="232" t="s">
        <v>130</v>
      </c>
      <c r="C144" s="118" t="s">
        <v>275</v>
      </c>
      <c r="D144" s="232" t="s">
        <v>79</v>
      </c>
      <c r="E144" s="101">
        <v>5</v>
      </c>
      <c r="F144" s="117">
        <v>11.787291457511998</v>
      </c>
      <c r="G144" s="117">
        <f t="shared" si="4"/>
        <v>58.936457287559989</v>
      </c>
    </row>
    <row r="145" spans="1:7" ht="25.5">
      <c r="A145" s="127">
        <v>3</v>
      </c>
      <c r="B145" s="232" t="s">
        <v>130</v>
      </c>
      <c r="C145" s="118" t="s">
        <v>276</v>
      </c>
      <c r="D145" s="232" t="s">
        <v>79</v>
      </c>
      <c r="E145" s="101">
        <v>1</v>
      </c>
      <c r="F145" s="117">
        <v>11.027383810352626</v>
      </c>
      <c r="G145" s="117">
        <f t="shared" si="4"/>
        <v>11.027383810352626</v>
      </c>
    </row>
    <row r="146" spans="1:7" ht="25.5">
      <c r="A146" s="127">
        <v>4</v>
      </c>
      <c r="B146" s="232" t="s">
        <v>130</v>
      </c>
      <c r="C146" s="118" t="s">
        <v>277</v>
      </c>
      <c r="D146" s="232" t="s">
        <v>79</v>
      </c>
      <c r="E146" s="101">
        <v>1</v>
      </c>
      <c r="F146" s="117">
        <v>10.267476163193251</v>
      </c>
      <c r="G146" s="117">
        <f t="shared" si="4"/>
        <v>10.267476163193251</v>
      </c>
    </row>
    <row r="147" spans="1:7" ht="25.5">
      <c r="A147" s="127">
        <v>5</v>
      </c>
      <c r="B147" s="232" t="s">
        <v>109</v>
      </c>
      <c r="C147" s="118" t="s">
        <v>110</v>
      </c>
      <c r="D147" s="232" t="s">
        <v>79</v>
      </c>
      <c r="E147" s="123">
        <v>1</v>
      </c>
      <c r="F147" s="117">
        <v>2.157409613966855</v>
      </c>
      <c r="G147" s="117">
        <f t="shared" si="4"/>
        <v>2.157409613966855</v>
      </c>
    </row>
    <row r="148" spans="1:7" ht="25.5">
      <c r="A148" s="127">
        <v>6</v>
      </c>
      <c r="B148" s="232" t="s">
        <v>109</v>
      </c>
      <c r="C148" s="118" t="s">
        <v>278</v>
      </c>
      <c r="D148" s="232" t="s">
        <v>79</v>
      </c>
      <c r="E148" s="123">
        <v>6</v>
      </c>
      <c r="F148" s="117">
        <v>2.4005800610578549</v>
      </c>
      <c r="G148" s="117">
        <f t="shared" si="4"/>
        <v>14.403480366347129</v>
      </c>
    </row>
    <row r="149" spans="1:7" ht="27">
      <c r="A149" s="127">
        <v>7</v>
      </c>
      <c r="B149" s="138" t="s">
        <v>133</v>
      </c>
      <c r="C149" s="118" t="s">
        <v>136</v>
      </c>
      <c r="D149" s="232" t="s">
        <v>85</v>
      </c>
      <c r="E149" s="123">
        <v>6</v>
      </c>
      <c r="F149" s="117">
        <v>0.66990025504572692</v>
      </c>
      <c r="G149" s="117">
        <f t="shared" si="4"/>
        <v>4.0194015302743615</v>
      </c>
    </row>
    <row r="150" spans="1:7" ht="27">
      <c r="A150" s="127">
        <v>8</v>
      </c>
      <c r="B150" s="138" t="s">
        <v>133</v>
      </c>
      <c r="C150" s="118" t="s">
        <v>135</v>
      </c>
      <c r="D150" s="232" t="s">
        <v>85</v>
      </c>
      <c r="E150" s="139">
        <v>70</v>
      </c>
      <c r="F150" s="117">
        <v>0.8036440009457767</v>
      </c>
      <c r="G150" s="117">
        <f t="shared" si="4"/>
        <v>56.255080066204371</v>
      </c>
    </row>
    <row r="151" spans="1:7">
      <c r="A151" s="157"/>
      <c r="B151" s="243"/>
      <c r="C151" s="244" t="s">
        <v>258</v>
      </c>
      <c r="D151" s="244"/>
      <c r="E151" s="244"/>
      <c r="F151" s="117">
        <v>0</v>
      </c>
      <c r="G151" s="117">
        <f t="shared" si="4"/>
        <v>0</v>
      </c>
    </row>
    <row r="152" spans="1:7">
      <c r="A152" s="246">
        <v>1</v>
      </c>
      <c r="B152" s="247" t="s">
        <v>126</v>
      </c>
      <c r="C152" s="248" t="s">
        <v>259</v>
      </c>
      <c r="D152" s="246" t="s">
        <v>79</v>
      </c>
      <c r="E152" s="249">
        <v>2</v>
      </c>
      <c r="F152" s="117">
        <v>43.423294123392772</v>
      </c>
      <c r="G152" s="117">
        <f t="shared" si="4"/>
        <v>86.846588246785544</v>
      </c>
    </row>
    <row r="153" spans="1:7">
      <c r="A153" s="232"/>
      <c r="B153" s="111"/>
      <c r="C153" s="112" t="s">
        <v>331</v>
      </c>
      <c r="D153" s="112"/>
      <c r="E153" s="112"/>
      <c r="F153" s="117">
        <v>0</v>
      </c>
      <c r="G153" s="117">
        <f t="shared" si="4"/>
        <v>0</v>
      </c>
    </row>
    <row r="154" spans="1:7" ht="25.5">
      <c r="A154" s="280">
        <v>1</v>
      </c>
      <c r="B154" s="266" t="s">
        <v>333</v>
      </c>
      <c r="C154" s="267" t="s">
        <v>336</v>
      </c>
      <c r="D154" s="121" t="s">
        <v>334</v>
      </c>
      <c r="E154" s="132">
        <v>1.4E-2</v>
      </c>
      <c r="F154" s="117">
        <v>718.68370672855485</v>
      </c>
      <c r="G154" s="117">
        <f t="shared" ref="G154" si="5">E154*F154</f>
        <v>10.061571894199767</v>
      </c>
    </row>
    <row r="155" spans="1:7">
      <c r="A155" s="113" t="s">
        <v>75</v>
      </c>
      <c r="B155" s="102" t="s">
        <v>89</v>
      </c>
      <c r="C155" s="118" t="s">
        <v>90</v>
      </c>
      <c r="D155" s="232" t="s">
        <v>78</v>
      </c>
      <c r="E155" s="119">
        <v>1</v>
      </c>
      <c r="F155" s="117">
        <v>3.4964250489309916</v>
      </c>
      <c r="G155" s="117">
        <f t="shared" si="4"/>
        <v>3.4964250489309916</v>
      </c>
    </row>
    <row r="156" spans="1:7">
      <c r="A156" s="280">
        <v>3</v>
      </c>
      <c r="B156" s="212" t="s">
        <v>335</v>
      </c>
      <c r="C156" s="118" t="s">
        <v>337</v>
      </c>
      <c r="D156" s="121" t="s">
        <v>334</v>
      </c>
      <c r="E156" s="133">
        <v>1.2500000000000001E-2</v>
      </c>
      <c r="F156" s="117">
        <v>104.0465771175608</v>
      </c>
      <c r="G156" s="117">
        <f t="shared" ref="G156" si="6">E156*F156</f>
        <v>1.30058221396951</v>
      </c>
    </row>
    <row r="157" spans="1:7" ht="25.5">
      <c r="A157" s="113" t="s">
        <v>76</v>
      </c>
      <c r="B157" s="102" t="s">
        <v>327</v>
      </c>
      <c r="C157" s="118" t="s">
        <v>328</v>
      </c>
      <c r="D157" s="232" t="s">
        <v>78</v>
      </c>
      <c r="E157" s="123">
        <v>1</v>
      </c>
      <c r="F157" s="117">
        <v>9.5161130164102889</v>
      </c>
      <c r="G157" s="117">
        <f t="shared" si="4"/>
        <v>9.5161130164102889</v>
      </c>
    </row>
    <row r="158" spans="1:7" ht="25.5">
      <c r="A158" s="113" t="s">
        <v>77</v>
      </c>
      <c r="B158" s="102" t="s">
        <v>330</v>
      </c>
      <c r="C158" s="122" t="s">
        <v>163</v>
      </c>
      <c r="D158" s="121" t="s">
        <v>85</v>
      </c>
      <c r="E158" s="123">
        <v>14</v>
      </c>
      <c r="F158" s="117">
        <v>0.5279725704859336</v>
      </c>
      <c r="G158" s="117">
        <f t="shared" si="4"/>
        <v>7.3916159868030702</v>
      </c>
    </row>
    <row r="159" spans="1:7">
      <c r="A159" s="113" t="s">
        <v>145</v>
      </c>
      <c r="B159" s="102" t="s">
        <v>327</v>
      </c>
      <c r="C159" s="118" t="s">
        <v>329</v>
      </c>
      <c r="D159" s="232" t="s">
        <v>78</v>
      </c>
      <c r="E159" s="123">
        <v>1.5</v>
      </c>
      <c r="F159" s="117">
        <v>9.5161130164102889</v>
      </c>
      <c r="G159" s="117">
        <f t="shared" si="4"/>
        <v>14.274169524615434</v>
      </c>
    </row>
    <row r="160" spans="1:7" ht="25.5">
      <c r="A160" s="113" t="s">
        <v>146</v>
      </c>
      <c r="B160" s="102" t="s">
        <v>91</v>
      </c>
      <c r="C160" s="118" t="s">
        <v>224</v>
      </c>
      <c r="D160" s="232" t="s">
        <v>78</v>
      </c>
      <c r="E160" s="123">
        <v>2.5</v>
      </c>
      <c r="F160" s="117">
        <v>1.4621413840984145</v>
      </c>
      <c r="G160" s="117">
        <f t="shared" si="4"/>
        <v>3.6553534602460362</v>
      </c>
    </row>
    <row r="161" spans="1:7" ht="25.5">
      <c r="A161" s="113" t="s">
        <v>268</v>
      </c>
      <c r="B161" s="233" t="s">
        <v>149</v>
      </c>
      <c r="C161" s="118" t="s">
        <v>225</v>
      </c>
      <c r="D161" s="233" t="s">
        <v>72</v>
      </c>
      <c r="E161" s="137">
        <v>3.75</v>
      </c>
      <c r="F161" s="117">
        <v>1.5637057832697001</v>
      </c>
      <c r="G161" s="117">
        <f t="shared" si="4"/>
        <v>5.8638966872613754</v>
      </c>
    </row>
    <row r="162" spans="1:7">
      <c r="A162" s="232"/>
      <c r="B162" s="111"/>
      <c r="C162" s="112" t="s">
        <v>332</v>
      </c>
      <c r="D162" s="112"/>
      <c r="E162" s="112"/>
      <c r="F162" s="117">
        <v>0</v>
      </c>
      <c r="G162" s="117">
        <f t="shared" si="4"/>
        <v>0</v>
      </c>
    </row>
    <row r="163" spans="1:7" ht="25.5">
      <c r="A163" s="280">
        <v>1</v>
      </c>
      <c r="B163" s="266" t="s">
        <v>333</v>
      </c>
      <c r="C163" s="267" t="s">
        <v>336</v>
      </c>
      <c r="D163" s="121" t="s">
        <v>334</v>
      </c>
      <c r="E163" s="132">
        <v>8.9999999999999993E-3</v>
      </c>
      <c r="F163" s="117">
        <v>718.68370672855485</v>
      </c>
      <c r="G163" s="117">
        <f t="shared" si="4"/>
        <v>6.4681533605569932</v>
      </c>
    </row>
    <row r="164" spans="1:7">
      <c r="A164" s="280">
        <v>2</v>
      </c>
      <c r="B164" s="102" t="s">
        <v>89</v>
      </c>
      <c r="C164" s="118" t="s">
        <v>90</v>
      </c>
      <c r="D164" s="280" t="s">
        <v>78</v>
      </c>
      <c r="E164" s="119">
        <v>1</v>
      </c>
      <c r="F164" s="117">
        <v>3.4964250489309916</v>
      </c>
      <c r="G164" s="117">
        <f t="shared" si="4"/>
        <v>3.4964250489309916</v>
      </c>
    </row>
    <row r="165" spans="1:7" ht="25.5">
      <c r="A165" s="280">
        <v>3</v>
      </c>
      <c r="B165" s="102" t="s">
        <v>327</v>
      </c>
      <c r="C165" s="118" t="s">
        <v>328</v>
      </c>
      <c r="D165" s="280" t="s">
        <v>78</v>
      </c>
      <c r="E165" s="123">
        <v>0.6</v>
      </c>
      <c r="F165" s="117">
        <v>9.5161130164102889</v>
      </c>
      <c r="G165" s="117">
        <f t="shared" si="4"/>
        <v>5.7096678098461728</v>
      </c>
    </row>
    <row r="166" spans="1:7" ht="25.5">
      <c r="A166" s="280">
        <v>4</v>
      </c>
      <c r="B166" s="121" t="s">
        <v>93</v>
      </c>
      <c r="C166" s="122" t="s">
        <v>111</v>
      </c>
      <c r="D166" s="121" t="s">
        <v>85</v>
      </c>
      <c r="E166" s="119">
        <v>9</v>
      </c>
      <c r="F166" s="117">
        <v>2.0381783636898665</v>
      </c>
      <c r="G166" s="117">
        <f t="shared" si="4"/>
        <v>18.343605273208798</v>
      </c>
    </row>
    <row r="167" spans="1:7">
      <c r="A167" s="280">
        <v>5</v>
      </c>
      <c r="B167" s="102" t="s">
        <v>327</v>
      </c>
      <c r="C167" s="118" t="s">
        <v>329</v>
      </c>
      <c r="D167" s="280" t="s">
        <v>78</v>
      </c>
      <c r="E167" s="123">
        <v>1.5</v>
      </c>
      <c r="F167" s="117">
        <v>9.5161130164102889</v>
      </c>
      <c r="G167" s="117">
        <f t="shared" si="4"/>
        <v>14.274169524615434</v>
      </c>
    </row>
    <row r="168" spans="1:7">
      <c r="A168" s="280">
        <v>6</v>
      </c>
      <c r="B168" s="212" t="s">
        <v>335</v>
      </c>
      <c r="C168" s="118" t="s">
        <v>337</v>
      </c>
      <c r="D168" s="121" t="s">
        <v>334</v>
      </c>
      <c r="E168" s="133">
        <v>7.9000000000000008E-3</v>
      </c>
      <c r="F168" s="117">
        <v>104.0465771175608</v>
      </c>
      <c r="G168" s="117">
        <f t="shared" si="4"/>
        <v>0.82196795922873045</v>
      </c>
    </row>
    <row r="169" spans="1:7" ht="25.5">
      <c r="A169" s="280">
        <v>7</v>
      </c>
      <c r="B169" s="102" t="s">
        <v>91</v>
      </c>
      <c r="C169" s="118" t="s">
        <v>224</v>
      </c>
      <c r="D169" s="280" t="s">
        <v>78</v>
      </c>
      <c r="E169" s="123">
        <v>2.1</v>
      </c>
      <c r="F169" s="117">
        <v>1.4621413840984145</v>
      </c>
      <c r="G169" s="117">
        <f t="shared" si="4"/>
        <v>3.0704969066066705</v>
      </c>
    </row>
    <row r="170" spans="1:7" ht="25.5">
      <c r="A170" s="113" t="s">
        <v>268</v>
      </c>
      <c r="B170" s="281" t="s">
        <v>149</v>
      </c>
      <c r="C170" s="118" t="s">
        <v>225</v>
      </c>
      <c r="D170" s="281" t="s">
        <v>72</v>
      </c>
      <c r="E170" s="137">
        <v>3.15</v>
      </c>
      <c r="F170" s="117">
        <v>1.5637057832697001</v>
      </c>
      <c r="G170" s="117">
        <f t="shared" si="4"/>
        <v>4.925673217299555</v>
      </c>
    </row>
    <row r="171" spans="1:7">
      <c r="A171" s="232"/>
      <c r="B171" s="111"/>
      <c r="C171" s="112" t="s">
        <v>231</v>
      </c>
      <c r="D171" s="112"/>
      <c r="E171" s="112"/>
      <c r="F171" s="117">
        <v>0</v>
      </c>
      <c r="G171" s="117">
        <f t="shared" si="4"/>
        <v>0</v>
      </c>
    </row>
    <row r="172" spans="1:7">
      <c r="A172" s="232">
        <v>1</v>
      </c>
      <c r="B172" s="102" t="s">
        <v>89</v>
      </c>
      <c r="C172" s="118" t="s">
        <v>223</v>
      </c>
      <c r="D172" s="232" t="s">
        <v>78</v>
      </c>
      <c r="E172" s="123">
        <v>5.4</v>
      </c>
      <c r="F172" s="117">
        <v>3.4964250489309916</v>
      </c>
      <c r="G172" s="117">
        <f t="shared" si="4"/>
        <v>18.880695264227356</v>
      </c>
    </row>
    <row r="173" spans="1:7">
      <c r="A173" s="232">
        <v>2</v>
      </c>
      <c r="B173" s="102" t="s">
        <v>211</v>
      </c>
      <c r="C173" s="118" t="s">
        <v>212</v>
      </c>
      <c r="D173" s="232" t="s">
        <v>78</v>
      </c>
      <c r="E173" s="119">
        <v>0.23</v>
      </c>
      <c r="F173" s="117">
        <v>17.573350160575501</v>
      </c>
      <c r="G173" s="117">
        <f t="shared" si="4"/>
        <v>4.0418705369323655</v>
      </c>
    </row>
    <row r="174" spans="1:7">
      <c r="A174" s="232">
        <v>3</v>
      </c>
      <c r="B174" s="102" t="s">
        <v>148</v>
      </c>
      <c r="C174" s="118" t="s">
        <v>213</v>
      </c>
      <c r="D174" s="232" t="s">
        <v>78</v>
      </c>
      <c r="E174" s="119">
        <v>0.23</v>
      </c>
      <c r="F174" s="117">
        <v>47.183782514906717</v>
      </c>
      <c r="G174" s="117">
        <f t="shared" si="4"/>
        <v>10.852269978428545</v>
      </c>
    </row>
    <row r="175" spans="1:7" ht="25.5">
      <c r="A175" s="232">
        <v>4</v>
      </c>
      <c r="B175" s="212" t="s">
        <v>214</v>
      </c>
      <c r="C175" s="122" t="s">
        <v>215</v>
      </c>
      <c r="D175" s="213" t="s">
        <v>78</v>
      </c>
      <c r="E175" s="123">
        <v>1.04</v>
      </c>
      <c r="F175" s="117">
        <v>65.904363567157574</v>
      </c>
      <c r="G175" s="117">
        <f t="shared" si="4"/>
        <v>68.54053810984388</v>
      </c>
    </row>
    <row r="176" spans="1:7">
      <c r="A176" s="232">
        <v>5</v>
      </c>
      <c r="B176" s="111" t="s">
        <v>216</v>
      </c>
      <c r="C176" s="118" t="s">
        <v>217</v>
      </c>
      <c r="D176" s="121" t="s">
        <v>79</v>
      </c>
      <c r="E176" s="101">
        <v>2</v>
      </c>
      <c r="F176" s="117">
        <v>44.074643535243659</v>
      </c>
      <c r="G176" s="117">
        <f t="shared" si="4"/>
        <v>88.149287070487318</v>
      </c>
    </row>
    <row r="177" spans="1:7" ht="25.5">
      <c r="A177" s="232">
        <v>6</v>
      </c>
      <c r="B177" s="111" t="s">
        <v>216</v>
      </c>
      <c r="C177" s="118" t="s">
        <v>218</v>
      </c>
      <c r="D177" s="121" t="s">
        <v>79</v>
      </c>
      <c r="E177" s="101">
        <v>1</v>
      </c>
      <c r="F177" s="117">
        <v>124.95921349888738</v>
      </c>
      <c r="G177" s="117">
        <f t="shared" si="4"/>
        <v>124.95921349888738</v>
      </c>
    </row>
    <row r="178" spans="1:7">
      <c r="A178" s="232">
        <v>7</v>
      </c>
      <c r="B178" s="102" t="s">
        <v>226</v>
      </c>
      <c r="C178" s="118" t="s">
        <v>92</v>
      </c>
      <c r="D178" s="121" t="s">
        <v>78</v>
      </c>
      <c r="E178" s="123">
        <v>2</v>
      </c>
      <c r="F178" s="117">
        <v>1.4621413840984145</v>
      </c>
      <c r="G178" s="117">
        <f t="shared" si="4"/>
        <v>2.9242827681968291</v>
      </c>
    </row>
    <row r="179" spans="1:7" ht="25.5">
      <c r="A179" s="232">
        <v>8</v>
      </c>
      <c r="B179" s="102" t="s">
        <v>226</v>
      </c>
      <c r="C179" s="118" t="s">
        <v>219</v>
      </c>
      <c r="D179" s="121" t="s">
        <v>78</v>
      </c>
      <c r="E179" s="123">
        <v>2.8</v>
      </c>
      <c r="F179" s="117">
        <v>1.4621413840984145</v>
      </c>
      <c r="G179" s="117">
        <f t="shared" si="4"/>
        <v>4.0939958754755601</v>
      </c>
    </row>
    <row r="180" spans="1:7" ht="25.5">
      <c r="A180" s="232">
        <v>9</v>
      </c>
      <c r="B180" s="233" t="s">
        <v>149</v>
      </c>
      <c r="C180" s="118" t="s">
        <v>225</v>
      </c>
      <c r="D180" s="233" t="s">
        <v>72</v>
      </c>
      <c r="E180" s="137">
        <v>4.2</v>
      </c>
      <c r="F180" s="117">
        <v>1.5637057832697001</v>
      </c>
      <c r="G180" s="117">
        <f t="shared" si="4"/>
        <v>6.5675642897327409</v>
      </c>
    </row>
    <row r="181" spans="1:7" ht="25.5">
      <c r="A181" s="233">
        <v>10</v>
      </c>
      <c r="B181" s="102" t="s">
        <v>220</v>
      </c>
      <c r="C181" s="118" t="s">
        <v>227</v>
      </c>
      <c r="D181" s="233" t="s">
        <v>85</v>
      </c>
      <c r="E181" s="101">
        <v>2</v>
      </c>
      <c r="F181" s="117">
        <v>4.7697745739886042</v>
      </c>
      <c r="G181" s="117">
        <f t="shared" si="4"/>
        <v>9.5395491479772083</v>
      </c>
    </row>
    <row r="182" spans="1:7">
      <c r="A182" s="232">
        <v>11</v>
      </c>
      <c r="B182" s="102" t="s">
        <v>222</v>
      </c>
      <c r="C182" s="118" t="s">
        <v>229</v>
      </c>
      <c r="D182" s="121" t="s">
        <v>72</v>
      </c>
      <c r="E182" s="132">
        <v>1.4999999999999999E-2</v>
      </c>
      <c r="F182" s="117">
        <v>1253.4672883553542</v>
      </c>
      <c r="G182" s="117">
        <f t="shared" si="4"/>
        <v>18.802009325330314</v>
      </c>
    </row>
    <row r="183" spans="1:7">
      <c r="A183" s="233">
        <v>12</v>
      </c>
      <c r="B183" s="121" t="s">
        <v>216</v>
      </c>
      <c r="C183" s="118" t="s">
        <v>228</v>
      </c>
      <c r="D183" s="121" t="s">
        <v>79</v>
      </c>
      <c r="E183" s="101">
        <v>2</v>
      </c>
      <c r="F183" s="117">
        <v>3.9971142240583042</v>
      </c>
      <c r="G183" s="117">
        <f t="shared" si="4"/>
        <v>7.9942284481166084</v>
      </c>
    </row>
    <row r="184" spans="1:7">
      <c r="A184" s="232">
        <v>13</v>
      </c>
      <c r="B184" s="102" t="s">
        <v>221</v>
      </c>
      <c r="C184" s="118" t="s">
        <v>230</v>
      </c>
      <c r="D184" s="121" t="s">
        <v>79</v>
      </c>
      <c r="E184" s="123">
        <v>1</v>
      </c>
      <c r="F184" s="117">
        <v>8.938760535135204</v>
      </c>
      <c r="G184" s="117">
        <f t="shared" si="4"/>
        <v>8.938760535135204</v>
      </c>
    </row>
    <row r="185" spans="1:7">
      <c r="A185" s="260"/>
      <c r="B185" s="261"/>
      <c r="C185" s="262"/>
      <c r="D185" s="260"/>
      <c r="E185" s="263"/>
    </row>
    <row r="186" spans="1:7">
      <c r="A186" s="1"/>
      <c r="B186" s="108"/>
      <c r="C186" s="10"/>
      <c r="D186" s="31" t="s">
        <v>8</v>
      </c>
      <c r="E186" s="104"/>
      <c r="F186" s="8"/>
      <c r="G186" s="8">
        <f>SUM(G8:G185)</f>
        <v>7629.630689256398</v>
      </c>
    </row>
    <row r="187" spans="1:7">
      <c r="A187" s="1"/>
      <c r="B187" s="108"/>
      <c r="C187" s="10"/>
      <c r="D187" s="31" t="s">
        <v>117</v>
      </c>
      <c r="E187" s="104"/>
      <c r="F187" s="8"/>
      <c r="G187" s="8">
        <f>+G186*20%</f>
        <v>1525.9261378512797</v>
      </c>
    </row>
    <row r="188" spans="1:7">
      <c r="A188" s="1"/>
      <c r="B188" s="108"/>
      <c r="C188" s="10"/>
      <c r="D188" s="31" t="s">
        <v>86</v>
      </c>
      <c r="E188" s="104"/>
      <c r="F188" s="8"/>
      <c r="G188" s="8">
        <f>+G186+G187</f>
        <v>9155.5568271076772</v>
      </c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 ht="26.25" customHeight="1">
      <c r="A192" s="1"/>
      <c r="B192" s="305" t="s">
        <v>180</v>
      </c>
      <c r="C192" s="305"/>
      <c r="E192" s="305" t="s">
        <v>181</v>
      </c>
      <c r="F192" s="305"/>
      <c r="G192" s="305"/>
    </row>
  </sheetData>
  <mergeCells count="11">
    <mergeCell ref="F3:G4"/>
    <mergeCell ref="B124:C124"/>
    <mergeCell ref="B192:C192"/>
    <mergeCell ref="E192:G192"/>
    <mergeCell ref="A1:G1"/>
    <mergeCell ref="A2:G2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J198"/>
  <sheetViews>
    <sheetView workbookViewId="0">
      <selection sqref="A1:K199"/>
    </sheetView>
  </sheetViews>
  <sheetFormatPr defaultRowHeight="15"/>
  <cols>
    <col min="1" max="1" width="4.85546875" customWidth="1"/>
    <col min="3" max="3" width="40.42578125" customWidth="1"/>
  </cols>
  <sheetData>
    <row r="16" spans="1:5">
      <c r="A16" s="179"/>
      <c r="B16" s="182"/>
      <c r="C16" s="216" t="s">
        <v>195</v>
      </c>
      <c r="D16" s="216"/>
      <c r="E16" s="216"/>
    </row>
    <row r="17" spans="1:10" ht="25.5">
      <c r="A17" s="179">
        <v>1</v>
      </c>
      <c r="B17" s="165" t="s">
        <v>183</v>
      </c>
      <c r="C17" s="180" t="s">
        <v>184</v>
      </c>
      <c r="D17" s="179" t="s">
        <v>70</v>
      </c>
      <c r="E17" s="181">
        <v>7.86</v>
      </c>
      <c r="F17" s="103">
        <f>+H17*1.30428483406</f>
        <v>1.8644796726800172</v>
      </c>
      <c r="G17" s="103">
        <f t="shared" ref="G17" si="0">+E17*F17</f>
        <v>14.654810227264937</v>
      </c>
      <c r="H17">
        <v>1.4295034520000001</v>
      </c>
      <c r="I17">
        <v>0</v>
      </c>
      <c r="J17">
        <v>11.235897132720002</v>
      </c>
    </row>
    <row r="18" spans="1:10">
      <c r="A18" s="179">
        <v>2</v>
      </c>
      <c r="B18" s="182"/>
      <c r="C18" s="180" t="s">
        <v>196</v>
      </c>
      <c r="D18" s="179" t="s">
        <v>70</v>
      </c>
      <c r="E18" s="181">
        <v>10.29</v>
      </c>
      <c r="F18" s="103">
        <f t="shared" ref="F18:F81" si="1">+H18*1.30428483406</f>
        <v>1.5350134472619343</v>
      </c>
      <c r="G18" s="103">
        <f t="shared" ref="G18:G81" si="2">+E18*F18</f>
        <v>15.795288372325302</v>
      </c>
      <c r="H18">
        <v>1.17690048</v>
      </c>
      <c r="I18">
        <v>12.1103059392</v>
      </c>
      <c r="J18">
        <v>12.1103059392</v>
      </c>
    </row>
    <row r="19" spans="1:10">
      <c r="A19" s="179">
        <v>3</v>
      </c>
      <c r="B19" s="182"/>
      <c r="C19" s="180" t="s">
        <v>185</v>
      </c>
      <c r="D19" s="179" t="s">
        <v>70</v>
      </c>
      <c r="E19" s="181">
        <v>5.43</v>
      </c>
      <c r="F19" s="103">
        <f t="shared" si="1"/>
        <v>1.8237783531824963</v>
      </c>
      <c r="G19" s="103">
        <f t="shared" si="2"/>
        <v>9.9031164577809534</v>
      </c>
      <c r="H19">
        <v>1.3982976</v>
      </c>
      <c r="I19">
        <v>7.5927559679999996</v>
      </c>
      <c r="J19">
        <v>7.5927559679999996</v>
      </c>
    </row>
    <row r="20" spans="1:10" ht="25.5">
      <c r="A20" s="179">
        <v>4</v>
      </c>
      <c r="B20" s="182"/>
      <c r="C20" s="180" t="s">
        <v>192</v>
      </c>
      <c r="D20" s="179" t="s">
        <v>85</v>
      </c>
      <c r="E20" s="181">
        <v>18.600000000000001</v>
      </c>
      <c r="F20" s="103">
        <f t="shared" si="1"/>
        <v>0.98787994130718548</v>
      </c>
      <c r="G20" s="103">
        <f t="shared" si="2"/>
        <v>18.37456690831365</v>
      </c>
      <c r="H20">
        <v>0.75741120000000006</v>
      </c>
      <c r="I20">
        <v>14.087848320000003</v>
      </c>
      <c r="J20">
        <v>14.087848320000003</v>
      </c>
    </row>
    <row r="21" spans="1:10" ht="25.5">
      <c r="A21" s="179">
        <v>5</v>
      </c>
      <c r="B21" s="182"/>
      <c r="C21" s="180" t="s">
        <v>193</v>
      </c>
      <c r="D21" s="179" t="s">
        <v>85</v>
      </c>
      <c r="E21" s="181">
        <v>9.1999999999999993</v>
      </c>
      <c r="F21" s="103">
        <f t="shared" si="1"/>
        <v>0.91188917659124813</v>
      </c>
      <c r="G21" s="103">
        <f t="shared" si="2"/>
        <v>8.3893804246394819</v>
      </c>
      <c r="H21">
        <v>0.69914880000000001</v>
      </c>
      <c r="I21">
        <v>6.4321689599999994</v>
      </c>
      <c r="J21">
        <v>6.4321689599999994</v>
      </c>
    </row>
    <row r="22" spans="1:10" ht="25.5">
      <c r="A22" s="179">
        <v>6</v>
      </c>
      <c r="B22" s="182"/>
      <c r="C22" s="180" t="s">
        <v>239</v>
      </c>
      <c r="D22" s="179" t="s">
        <v>85</v>
      </c>
      <c r="E22" s="181">
        <v>9.1999999999999993</v>
      </c>
      <c r="F22" s="103">
        <f t="shared" si="1"/>
        <v>1.3678337648868724</v>
      </c>
      <c r="G22" s="103">
        <f t="shared" si="2"/>
        <v>12.584070636959225</v>
      </c>
      <c r="H22">
        <v>1.0487232000000002</v>
      </c>
      <c r="I22">
        <v>9.6482534400000013</v>
      </c>
      <c r="J22">
        <v>9.6482534400000013</v>
      </c>
    </row>
    <row r="23" spans="1:10">
      <c r="A23" s="179">
        <v>7</v>
      </c>
      <c r="B23" s="182"/>
      <c r="C23" s="180" t="s">
        <v>186</v>
      </c>
      <c r="D23" s="179" t="s">
        <v>85</v>
      </c>
      <c r="E23" s="181">
        <v>31</v>
      </c>
      <c r="F23" s="103">
        <f t="shared" si="1"/>
        <v>0.68391688244343618</v>
      </c>
      <c r="G23" s="103">
        <f t="shared" si="2"/>
        <v>21.20142335574652</v>
      </c>
      <c r="H23">
        <v>0.52436160000000009</v>
      </c>
      <c r="I23">
        <v>16.255209600000004</v>
      </c>
      <c r="J23">
        <v>16.255209600000004</v>
      </c>
    </row>
    <row r="24" spans="1:10">
      <c r="A24" s="179">
        <v>8</v>
      </c>
      <c r="B24" s="182"/>
      <c r="C24" s="180" t="s">
        <v>187</v>
      </c>
      <c r="D24" s="179" t="s">
        <v>85</v>
      </c>
      <c r="E24" s="181">
        <v>12</v>
      </c>
      <c r="F24" s="103">
        <f t="shared" si="1"/>
        <v>0.22797229414781203</v>
      </c>
      <c r="G24" s="103">
        <f t="shared" si="2"/>
        <v>2.7356675297737443</v>
      </c>
      <c r="H24">
        <v>0.1747872</v>
      </c>
      <c r="I24">
        <v>2.0974463999999999</v>
      </c>
      <c r="J24">
        <v>2.0974463999999999</v>
      </c>
    </row>
    <row r="25" spans="1:10" ht="25.5">
      <c r="A25" s="179">
        <v>9</v>
      </c>
      <c r="B25" s="182"/>
      <c r="C25" s="180" t="s">
        <v>194</v>
      </c>
      <c r="D25" s="179" t="s">
        <v>70</v>
      </c>
      <c r="E25" s="181">
        <v>7.86</v>
      </c>
      <c r="F25" s="103">
        <f t="shared" si="1"/>
        <v>1.3191996754686721</v>
      </c>
      <c r="G25" s="103">
        <f t="shared" si="2"/>
        <v>10.368909449183763</v>
      </c>
      <c r="H25">
        <v>1.0114352639999999</v>
      </c>
      <c r="I25">
        <v>7.9498811750399998</v>
      </c>
      <c r="J25">
        <v>7.9498811750399998</v>
      </c>
    </row>
    <row r="26" spans="1:10">
      <c r="A26" s="179">
        <v>10</v>
      </c>
      <c r="B26" s="182"/>
      <c r="C26" s="180" t="s">
        <v>188</v>
      </c>
      <c r="D26" s="179" t="s">
        <v>79</v>
      </c>
      <c r="E26" s="181">
        <v>36</v>
      </c>
      <c r="F26" s="103">
        <f t="shared" si="1"/>
        <v>5.3193535301156142E-2</v>
      </c>
      <c r="G26" s="103">
        <f t="shared" si="2"/>
        <v>1.914967270841621</v>
      </c>
      <c r="H26">
        <v>4.0783680000000003E-2</v>
      </c>
      <c r="I26">
        <v>1.46821248</v>
      </c>
      <c r="J26">
        <v>1.46821248</v>
      </c>
    </row>
    <row r="27" spans="1:10">
      <c r="A27" s="179">
        <v>11</v>
      </c>
      <c r="B27" s="182"/>
      <c r="C27" s="180" t="s">
        <v>189</v>
      </c>
      <c r="D27" s="179" t="s">
        <v>79</v>
      </c>
      <c r="E27" s="181">
        <v>220</v>
      </c>
      <c r="F27" s="103">
        <f t="shared" si="1"/>
        <v>2.2797229414781201E-2</v>
      </c>
      <c r="G27" s="103">
        <f t="shared" si="2"/>
        <v>5.0153904712518642</v>
      </c>
      <c r="H27">
        <v>1.747872E-2</v>
      </c>
      <c r="I27">
        <v>3.8453184</v>
      </c>
      <c r="J27">
        <v>3.8453184</v>
      </c>
    </row>
    <row r="28" spans="1:10">
      <c r="A28" s="179">
        <v>12</v>
      </c>
      <c r="B28" s="182"/>
      <c r="C28" s="180" t="s">
        <v>190</v>
      </c>
      <c r="D28" s="179" t="s">
        <v>79</v>
      </c>
      <c r="E28" s="181">
        <v>130</v>
      </c>
      <c r="F28" s="103">
        <f t="shared" si="1"/>
        <v>1.519815294318747E-2</v>
      </c>
      <c r="G28" s="103">
        <f t="shared" si="2"/>
        <v>1.9757598826143712</v>
      </c>
      <c r="H28">
        <v>1.1652480000000002E-2</v>
      </c>
      <c r="I28">
        <v>1.5148224000000001</v>
      </c>
      <c r="J28">
        <v>1.5148224000000001</v>
      </c>
    </row>
    <row r="29" spans="1:10">
      <c r="A29" s="179">
        <v>13</v>
      </c>
      <c r="B29" s="182"/>
      <c r="C29" s="180" t="s">
        <v>191</v>
      </c>
      <c r="D29" s="179" t="s">
        <v>79</v>
      </c>
      <c r="E29" s="181">
        <v>4</v>
      </c>
      <c r="F29" s="103">
        <f t="shared" si="1"/>
        <v>1.0638707060231227</v>
      </c>
      <c r="G29" s="103">
        <f t="shared" si="2"/>
        <v>4.2554828240924909</v>
      </c>
      <c r="H29">
        <v>0.8156736</v>
      </c>
      <c r="I29">
        <v>3.2626944</v>
      </c>
      <c r="J29">
        <v>3.2626944</v>
      </c>
    </row>
    <row r="30" spans="1:10">
      <c r="A30" s="146"/>
      <c r="B30" s="169"/>
      <c r="C30" s="170" t="s">
        <v>150</v>
      </c>
      <c r="D30" s="170"/>
      <c r="E30" s="170"/>
      <c r="F30" s="103">
        <f t="shared" si="1"/>
        <v>0</v>
      </c>
      <c r="G30" s="103">
        <f t="shared" si="2"/>
        <v>0</v>
      </c>
    </row>
    <row r="31" spans="1:10" ht="25.5">
      <c r="A31" s="179">
        <v>1</v>
      </c>
      <c r="B31" s="165" t="s">
        <v>183</v>
      </c>
      <c r="C31" s="180" t="s">
        <v>184</v>
      </c>
      <c r="D31" s="179" t="s">
        <v>70</v>
      </c>
      <c r="E31" s="181">
        <v>4.26</v>
      </c>
      <c r="F31" s="103">
        <f t="shared" si="1"/>
        <v>1.8644796726800172</v>
      </c>
      <c r="G31" s="103">
        <f t="shared" si="2"/>
        <v>7.9426834056168731</v>
      </c>
      <c r="H31">
        <v>1.4295034520000001</v>
      </c>
      <c r="I31">
        <v>0</v>
      </c>
      <c r="J31">
        <v>6.0896847055199999</v>
      </c>
    </row>
    <row r="32" spans="1:10">
      <c r="A32" s="179">
        <v>2</v>
      </c>
      <c r="B32" s="182"/>
      <c r="C32" s="180" t="s">
        <v>196</v>
      </c>
      <c r="D32" s="179" t="s">
        <v>70</v>
      </c>
      <c r="E32" s="181">
        <v>8.52</v>
      </c>
      <c r="F32" s="103">
        <f t="shared" si="1"/>
        <v>1.5350134472619343</v>
      </c>
      <c r="G32" s="103">
        <f t="shared" si="2"/>
        <v>13.078314570671679</v>
      </c>
      <c r="H32">
        <v>1.17690048</v>
      </c>
      <c r="I32">
        <v>10.0271920896</v>
      </c>
      <c r="J32">
        <v>10.0271920896</v>
      </c>
    </row>
    <row r="33" spans="1:10" ht="25.5">
      <c r="A33" s="179">
        <v>4</v>
      </c>
      <c r="B33" s="182"/>
      <c r="C33" s="180" t="s">
        <v>192</v>
      </c>
      <c r="D33" s="179" t="s">
        <v>85</v>
      </c>
      <c r="E33" s="181">
        <v>12.2</v>
      </c>
      <c r="F33" s="103">
        <f t="shared" si="1"/>
        <v>0.98787994130718548</v>
      </c>
      <c r="G33" s="103">
        <f t="shared" si="2"/>
        <v>12.052135283947662</v>
      </c>
      <c r="H33">
        <v>0.75741120000000006</v>
      </c>
      <c r="I33">
        <v>9.2404166399999994</v>
      </c>
      <c r="J33">
        <v>9.2404166399999994</v>
      </c>
    </row>
    <row r="34" spans="1:10" ht="25.5">
      <c r="A34" s="179">
        <v>5</v>
      </c>
      <c r="B34" s="182"/>
      <c r="C34" s="180" t="s">
        <v>193</v>
      </c>
      <c r="D34" s="179" t="s">
        <v>85</v>
      </c>
      <c r="E34" s="181">
        <v>12.8</v>
      </c>
      <c r="F34" s="103">
        <f t="shared" si="1"/>
        <v>0.91188917659124813</v>
      </c>
      <c r="G34" s="103">
        <f t="shared" si="2"/>
        <v>11.672181460367977</v>
      </c>
      <c r="H34">
        <v>0.69914880000000001</v>
      </c>
      <c r="I34">
        <v>8.9491046399999998</v>
      </c>
      <c r="J34">
        <v>8.9491046399999998</v>
      </c>
    </row>
    <row r="35" spans="1:10" ht="25.5">
      <c r="A35" s="179">
        <v>6</v>
      </c>
      <c r="B35" s="182"/>
      <c r="C35" s="180" t="s">
        <v>239</v>
      </c>
      <c r="D35" s="179" t="s">
        <v>85</v>
      </c>
      <c r="E35" s="181">
        <v>25</v>
      </c>
      <c r="F35" s="103">
        <f t="shared" si="1"/>
        <v>1.3678337648868724</v>
      </c>
      <c r="G35" s="103">
        <f t="shared" si="2"/>
        <v>34.195844122171806</v>
      </c>
      <c r="H35">
        <v>1.0487232000000002</v>
      </c>
      <c r="I35">
        <v>26.218080000000004</v>
      </c>
      <c r="J35">
        <v>26.218080000000004</v>
      </c>
    </row>
    <row r="36" spans="1:10">
      <c r="A36" s="179">
        <v>6</v>
      </c>
      <c r="B36" s="182"/>
      <c r="C36" s="180" t="s">
        <v>186</v>
      </c>
      <c r="D36" s="179" t="s">
        <v>85</v>
      </c>
      <c r="E36" s="181">
        <v>30</v>
      </c>
      <c r="F36" s="103">
        <f t="shared" si="1"/>
        <v>0.68391688244343618</v>
      </c>
      <c r="G36" s="103">
        <f t="shared" si="2"/>
        <v>20.517506473303087</v>
      </c>
      <c r="H36">
        <v>0.52436160000000009</v>
      </c>
      <c r="I36">
        <v>15.730848000000003</v>
      </c>
      <c r="J36">
        <v>15.730848000000003</v>
      </c>
    </row>
    <row r="37" spans="1:10">
      <c r="A37" s="179">
        <v>7</v>
      </c>
      <c r="B37" s="182"/>
      <c r="C37" s="180" t="s">
        <v>187</v>
      </c>
      <c r="D37" s="179" t="s">
        <v>85</v>
      </c>
      <c r="E37" s="181">
        <v>30.6</v>
      </c>
      <c r="F37" s="103">
        <f t="shared" si="1"/>
        <v>0.22797229414781203</v>
      </c>
      <c r="G37" s="103">
        <f t="shared" si="2"/>
        <v>6.9759522009230484</v>
      </c>
      <c r="H37">
        <v>0.1747872</v>
      </c>
      <c r="I37">
        <v>5.3484883200000004</v>
      </c>
      <c r="J37">
        <v>5.3484883200000004</v>
      </c>
    </row>
    <row r="38" spans="1:10" ht="25.5">
      <c r="A38" s="179">
        <v>8</v>
      </c>
      <c r="B38" s="182"/>
      <c r="C38" s="180" t="s">
        <v>194</v>
      </c>
      <c r="D38" s="179" t="s">
        <v>70</v>
      </c>
      <c r="E38" s="181">
        <v>4.26</v>
      </c>
      <c r="F38" s="103">
        <f t="shared" si="1"/>
        <v>1.3191996754686721</v>
      </c>
      <c r="G38" s="103">
        <f t="shared" si="2"/>
        <v>5.6197906174965429</v>
      </c>
      <c r="H38">
        <v>1.0114352639999999</v>
      </c>
      <c r="I38">
        <v>4.3087142246399992</v>
      </c>
      <c r="J38">
        <v>4.3087142246399992</v>
      </c>
    </row>
    <row r="39" spans="1:10">
      <c r="A39" s="179">
        <v>9</v>
      </c>
      <c r="B39" s="182"/>
      <c r="C39" s="180" t="s">
        <v>188</v>
      </c>
      <c r="D39" s="179" t="s">
        <v>79</v>
      </c>
      <c r="E39" s="181">
        <v>84</v>
      </c>
      <c r="F39" s="103">
        <f t="shared" si="1"/>
        <v>5.3193535301156142E-2</v>
      </c>
      <c r="G39" s="103">
        <f t="shared" si="2"/>
        <v>4.4682569652971162</v>
      </c>
      <c r="H39">
        <v>4.0783680000000003E-2</v>
      </c>
      <c r="I39">
        <v>3.4258291200000004</v>
      </c>
      <c r="J39">
        <v>3.4258291200000004</v>
      </c>
    </row>
    <row r="40" spans="1:10">
      <c r="A40" s="179">
        <v>10</v>
      </c>
      <c r="B40" s="182"/>
      <c r="C40" s="180" t="s">
        <v>189</v>
      </c>
      <c r="D40" s="179" t="s">
        <v>79</v>
      </c>
      <c r="E40" s="181">
        <v>240</v>
      </c>
      <c r="F40" s="103">
        <f t="shared" si="1"/>
        <v>2.2797229414781201E-2</v>
      </c>
      <c r="G40" s="103">
        <f t="shared" si="2"/>
        <v>5.4713350595474886</v>
      </c>
      <c r="H40">
        <v>1.747872E-2</v>
      </c>
      <c r="I40">
        <v>4.1948927999999999</v>
      </c>
      <c r="J40">
        <v>4.1948927999999999</v>
      </c>
    </row>
    <row r="41" spans="1:10">
      <c r="A41" s="179">
        <v>11</v>
      </c>
      <c r="B41" s="182"/>
      <c r="C41" s="180" t="s">
        <v>190</v>
      </c>
      <c r="D41" s="179" t="s">
        <v>79</v>
      </c>
      <c r="E41" s="181">
        <v>50</v>
      </c>
      <c r="F41" s="103">
        <f t="shared" si="1"/>
        <v>1.519815294318747E-2</v>
      </c>
      <c r="G41" s="103">
        <f t="shared" si="2"/>
        <v>0.75990764715937353</v>
      </c>
      <c r="H41">
        <v>1.1652480000000002E-2</v>
      </c>
      <c r="I41">
        <v>0.58262400000000003</v>
      </c>
      <c r="J41">
        <v>0.58262400000000003</v>
      </c>
    </row>
    <row r="42" spans="1:10">
      <c r="A42" s="179">
        <v>12</v>
      </c>
      <c r="B42" s="182"/>
      <c r="C42" s="180" t="s">
        <v>191</v>
      </c>
      <c r="D42" s="179" t="s">
        <v>79</v>
      </c>
      <c r="E42" s="181">
        <v>4</v>
      </c>
      <c r="F42" s="103">
        <f t="shared" si="1"/>
        <v>1.0638707060231227</v>
      </c>
      <c r="G42" s="103">
        <f t="shared" si="2"/>
        <v>4.2554828240924909</v>
      </c>
      <c r="H42">
        <v>0.8156736</v>
      </c>
      <c r="I42">
        <v>3.2626944</v>
      </c>
      <c r="J42">
        <v>3.2626944</v>
      </c>
    </row>
    <row r="43" spans="1:10">
      <c r="A43" s="146"/>
      <c r="B43" s="169"/>
      <c r="C43" s="170" t="s">
        <v>150</v>
      </c>
      <c r="D43" s="170"/>
      <c r="E43" s="170"/>
      <c r="F43" s="103">
        <f t="shared" si="1"/>
        <v>0</v>
      </c>
      <c r="G43" s="103">
        <f t="shared" si="2"/>
        <v>0</v>
      </c>
    </row>
    <row r="44" spans="1:10" ht="25.5">
      <c r="A44" s="250">
        <v>1</v>
      </c>
      <c r="B44" s="178" t="s">
        <v>240</v>
      </c>
      <c r="C44" s="251" t="s">
        <v>241</v>
      </c>
      <c r="D44" s="250" t="s">
        <v>147</v>
      </c>
      <c r="E44" s="252">
        <v>1.96</v>
      </c>
      <c r="F44" s="103">
        <f t="shared" si="1"/>
        <v>33.394831412579386</v>
      </c>
      <c r="G44" s="103">
        <f t="shared" si="2"/>
        <v>65.453869568655591</v>
      </c>
      <c r="H44">
        <v>25.603940596800001</v>
      </c>
      <c r="I44">
        <v>30.607727689728002</v>
      </c>
      <c r="J44">
        <v>50.183723569728002</v>
      </c>
    </row>
    <row r="45" spans="1:10" ht="25.5">
      <c r="A45" s="250">
        <v>2</v>
      </c>
      <c r="B45" s="253" t="s">
        <v>242</v>
      </c>
      <c r="C45" s="251" t="s">
        <v>244</v>
      </c>
      <c r="D45" s="250" t="s">
        <v>72</v>
      </c>
      <c r="E45" s="254">
        <v>5.0000000000000001E-3</v>
      </c>
      <c r="F45" s="103">
        <f t="shared" si="1"/>
        <v>93.897309462734754</v>
      </c>
      <c r="G45" s="103">
        <f t="shared" si="2"/>
        <v>0.46948654731367379</v>
      </c>
      <c r="H45">
        <v>71.991413999999992</v>
      </c>
      <c r="I45">
        <v>0</v>
      </c>
      <c r="J45">
        <v>0.35995706999999999</v>
      </c>
    </row>
    <row r="46" spans="1:10">
      <c r="A46" s="146">
        <v>3</v>
      </c>
      <c r="B46" s="169"/>
      <c r="C46" s="149" t="s">
        <v>137</v>
      </c>
      <c r="D46" s="146" t="s">
        <v>70</v>
      </c>
      <c r="E46" s="166">
        <v>1.5</v>
      </c>
      <c r="F46" s="103">
        <f t="shared" si="1"/>
        <v>1.7629857414097463</v>
      </c>
      <c r="G46" s="103">
        <f t="shared" si="2"/>
        <v>2.6444786121146193</v>
      </c>
      <c r="H46">
        <v>1.3516876799999999</v>
      </c>
      <c r="I46">
        <v>2.0275315200000001</v>
      </c>
      <c r="J46">
        <v>2.0275315200000001</v>
      </c>
    </row>
    <row r="47" spans="1:10">
      <c r="A47" s="146">
        <v>4</v>
      </c>
      <c r="B47" s="169"/>
      <c r="C47" s="149" t="s">
        <v>243</v>
      </c>
      <c r="D47" s="166" t="s">
        <v>72</v>
      </c>
      <c r="E47" s="255">
        <v>9.2999999999999992E-3</v>
      </c>
      <c r="F47" s="103">
        <f t="shared" si="1"/>
        <v>454.04481917772563</v>
      </c>
      <c r="G47" s="103">
        <f t="shared" si="2"/>
        <v>4.2226168183528481</v>
      </c>
      <c r="H47">
        <v>348.11784</v>
      </c>
      <c r="I47">
        <v>3.2374959119999995</v>
      </c>
      <c r="J47">
        <v>3.2374959119999995</v>
      </c>
    </row>
    <row r="48" spans="1:10" ht="25.5">
      <c r="A48" s="184">
        <v>5</v>
      </c>
      <c r="B48" s="175" t="s">
        <v>246</v>
      </c>
      <c r="C48" s="251" t="s">
        <v>245</v>
      </c>
      <c r="D48" s="146" t="s">
        <v>78</v>
      </c>
      <c r="E48" s="150">
        <v>0.59</v>
      </c>
      <c r="F48" s="103">
        <f t="shared" si="1"/>
        <v>18.342092407144076</v>
      </c>
      <c r="G48" s="103">
        <f t="shared" si="2"/>
        <v>10.821834520215004</v>
      </c>
      <c r="H48">
        <v>14.062950000000001</v>
      </c>
      <c r="I48">
        <v>0</v>
      </c>
      <c r="J48">
        <v>8.2971404999999994</v>
      </c>
    </row>
    <row r="49" spans="1:10">
      <c r="A49" s="146"/>
      <c r="B49" s="169"/>
      <c r="C49" s="170" t="s">
        <v>81</v>
      </c>
      <c r="D49" s="170"/>
      <c r="E49" s="170"/>
      <c r="F49" s="103">
        <f t="shared" si="1"/>
        <v>0</v>
      </c>
      <c r="G49" s="103">
        <f t="shared" si="2"/>
        <v>0</v>
      </c>
    </row>
    <row r="50" spans="1:10">
      <c r="A50" s="171" t="s">
        <v>74</v>
      </c>
      <c r="B50" s="171" t="s">
        <v>157</v>
      </c>
      <c r="C50" s="172" t="s">
        <v>279</v>
      </c>
      <c r="D50" s="173" t="s">
        <v>70</v>
      </c>
      <c r="E50" s="174">
        <v>301.5</v>
      </c>
      <c r="F50" s="103">
        <f t="shared" si="1"/>
        <v>0.55942800782895863</v>
      </c>
      <c r="G50" s="103">
        <f t="shared" si="2"/>
        <v>168.66754436043104</v>
      </c>
      <c r="H50">
        <v>0.42891551999999999</v>
      </c>
      <c r="I50">
        <v>0</v>
      </c>
      <c r="J50">
        <v>129.31802927999999</v>
      </c>
    </row>
    <row r="51" spans="1:10">
      <c r="A51" s="171" t="s">
        <v>75</v>
      </c>
      <c r="B51" s="171" t="s">
        <v>73</v>
      </c>
      <c r="C51" s="172" t="s">
        <v>154</v>
      </c>
      <c r="D51" s="173" t="s">
        <v>70</v>
      </c>
      <c r="E51" s="174">
        <v>62.5</v>
      </c>
      <c r="F51" s="103">
        <f t="shared" si="1"/>
        <v>0.29328824398217201</v>
      </c>
      <c r="G51" s="103">
        <f t="shared" si="2"/>
        <v>18.330515248885749</v>
      </c>
      <c r="H51">
        <v>0.22486518</v>
      </c>
      <c r="I51">
        <v>0</v>
      </c>
      <c r="J51">
        <v>14.054073750000001</v>
      </c>
    </row>
    <row r="52" spans="1:10" ht="25.5">
      <c r="A52" s="171" t="s">
        <v>71</v>
      </c>
      <c r="B52" s="175" t="s">
        <v>152</v>
      </c>
      <c r="C52" s="149" t="s">
        <v>153</v>
      </c>
      <c r="D52" s="148" t="s">
        <v>72</v>
      </c>
      <c r="E52" s="176">
        <v>5.43</v>
      </c>
      <c r="F52" s="103">
        <f t="shared" si="1"/>
        <v>2.57464026330373</v>
      </c>
      <c r="G52" s="103">
        <f t="shared" si="2"/>
        <v>13.980296629739254</v>
      </c>
      <c r="H52">
        <v>1.9739862000000001</v>
      </c>
      <c r="I52">
        <v>0</v>
      </c>
      <c r="J52">
        <v>10.718745066</v>
      </c>
    </row>
    <row r="53" spans="1:10" ht="25.5">
      <c r="A53" s="171" t="s">
        <v>76</v>
      </c>
      <c r="B53" s="148" t="s">
        <v>149</v>
      </c>
      <c r="C53" s="149" t="s">
        <v>151</v>
      </c>
      <c r="D53" s="148" t="s">
        <v>72</v>
      </c>
      <c r="E53" s="177">
        <v>5.43</v>
      </c>
      <c r="F53" s="103">
        <f t="shared" si="1"/>
        <v>1.5637057832697001</v>
      </c>
      <c r="G53" s="103">
        <f t="shared" si="2"/>
        <v>8.490922403154471</v>
      </c>
      <c r="H53">
        <v>1.1988990000000002</v>
      </c>
      <c r="I53">
        <v>0</v>
      </c>
      <c r="J53">
        <v>6.5100215700000001</v>
      </c>
    </row>
    <row r="54" spans="1:10" ht="25.5">
      <c r="A54" s="185" t="s">
        <v>77</v>
      </c>
      <c r="B54" s="165" t="s">
        <v>155</v>
      </c>
      <c r="C54" s="180" t="s">
        <v>156</v>
      </c>
      <c r="D54" s="179" t="s">
        <v>70</v>
      </c>
      <c r="E54" s="181">
        <v>3.45</v>
      </c>
      <c r="F54" s="103">
        <f t="shared" si="1"/>
        <v>11.759559351650484</v>
      </c>
      <c r="G54" s="103">
        <f t="shared" si="2"/>
        <v>40.570479763194172</v>
      </c>
      <c r="H54">
        <v>9.0160975919999995</v>
      </c>
      <c r="I54">
        <v>21.583946966399999</v>
      </c>
      <c r="J54">
        <v>31.105536692400001</v>
      </c>
    </row>
    <row r="55" spans="1:10">
      <c r="A55" s="179">
        <v>6</v>
      </c>
      <c r="B55" s="182" t="s">
        <v>280</v>
      </c>
      <c r="C55" s="180" t="s">
        <v>281</v>
      </c>
      <c r="D55" s="183" t="s">
        <v>70</v>
      </c>
      <c r="E55" s="181">
        <v>30.5</v>
      </c>
      <c r="F55" s="103">
        <f t="shared" si="1"/>
        <v>4.0228663813421095</v>
      </c>
      <c r="G55" s="103">
        <f t="shared" si="2"/>
        <v>122.69742463093434</v>
      </c>
      <c r="H55">
        <v>3.0843465141120001</v>
      </c>
      <c r="I55">
        <v>19.447309780416006</v>
      </c>
      <c r="J55">
        <v>94.072568680415998</v>
      </c>
    </row>
    <row r="56" spans="1:10" ht="25.5">
      <c r="A56" s="179">
        <v>7</v>
      </c>
      <c r="B56" s="165" t="s">
        <v>282</v>
      </c>
      <c r="C56" s="180" t="s">
        <v>283</v>
      </c>
      <c r="D56" s="179" t="s">
        <v>70</v>
      </c>
      <c r="E56" s="181">
        <v>79</v>
      </c>
      <c r="F56" s="103">
        <f t="shared" si="1"/>
        <v>1.5304557512075114</v>
      </c>
      <c r="G56" s="103">
        <f t="shared" si="2"/>
        <v>120.9060043453934</v>
      </c>
      <c r="H56">
        <v>1.1734060775999999</v>
      </c>
      <c r="I56">
        <v>34.630937510400003</v>
      </c>
      <c r="J56">
        <v>92.699080130399992</v>
      </c>
    </row>
    <row r="57" spans="1:10">
      <c r="A57" s="179">
        <v>8</v>
      </c>
      <c r="B57" s="182" t="s">
        <v>284</v>
      </c>
      <c r="C57" s="180" t="s">
        <v>285</v>
      </c>
      <c r="D57" s="179" t="s">
        <v>70</v>
      </c>
      <c r="E57" s="181">
        <v>8.5</v>
      </c>
      <c r="F57" s="103">
        <f t="shared" si="1"/>
        <v>7.4722133258249688</v>
      </c>
      <c r="G57" s="103">
        <f t="shared" si="2"/>
        <v>63.513813269512234</v>
      </c>
      <c r="H57">
        <v>5.7289735575359995</v>
      </c>
      <c r="I57">
        <v>10.334042089056002</v>
      </c>
      <c r="J57">
        <v>48.696275239055993</v>
      </c>
    </row>
    <row r="58" spans="1:10">
      <c r="A58" s="179">
        <v>9</v>
      </c>
      <c r="B58" s="182" t="s">
        <v>197</v>
      </c>
      <c r="C58" s="180" t="s">
        <v>198</v>
      </c>
      <c r="D58" s="183" t="s">
        <v>70</v>
      </c>
      <c r="E58" s="181">
        <v>32</v>
      </c>
      <c r="F58" s="103">
        <f t="shared" si="1"/>
        <v>3.4723435187465608</v>
      </c>
      <c r="G58" s="103">
        <f t="shared" si="2"/>
        <v>111.11499259988994</v>
      </c>
      <c r="H58">
        <v>2.6622586018560002</v>
      </c>
      <c r="I58">
        <v>18.222502459392</v>
      </c>
      <c r="J58">
        <v>85.192275259392005</v>
      </c>
    </row>
    <row r="59" spans="1:10" ht="25.5">
      <c r="A59" s="179">
        <v>10</v>
      </c>
      <c r="B59" s="165" t="s">
        <v>82</v>
      </c>
      <c r="C59" s="180" t="s">
        <v>140</v>
      </c>
      <c r="D59" s="179" t="s">
        <v>70</v>
      </c>
      <c r="E59" s="181">
        <v>234.8</v>
      </c>
      <c r="F59" s="103">
        <f t="shared" si="1"/>
        <v>1.3311466219545804</v>
      </c>
      <c r="G59" s="103">
        <f t="shared" si="2"/>
        <v>312.55322683493551</v>
      </c>
      <c r="H59">
        <v>1.0205950320000001</v>
      </c>
      <c r="I59">
        <v>100.95848501760001</v>
      </c>
      <c r="J59">
        <v>239.63571351360005</v>
      </c>
    </row>
    <row r="60" spans="1:10" ht="25.5">
      <c r="A60" s="146">
        <v>11</v>
      </c>
      <c r="B60" s="175" t="s">
        <v>83</v>
      </c>
      <c r="C60" s="186" t="s">
        <v>286</v>
      </c>
      <c r="D60" s="146" t="s">
        <v>84</v>
      </c>
      <c r="E60" s="166">
        <v>17.32</v>
      </c>
      <c r="F60" s="103">
        <f t="shared" si="1"/>
        <v>2.4693988602221815</v>
      </c>
      <c r="G60" s="103">
        <f t="shared" si="2"/>
        <v>42.769988259048183</v>
      </c>
      <c r="H60">
        <v>1.8932972275200002</v>
      </c>
      <c r="I60">
        <v>9.5862934750463999</v>
      </c>
      <c r="J60">
        <v>32.791907980646407</v>
      </c>
    </row>
    <row r="61" spans="1:10" ht="25.5">
      <c r="A61" s="146">
        <v>12</v>
      </c>
      <c r="B61" s="175" t="s">
        <v>80</v>
      </c>
      <c r="C61" s="149" t="s">
        <v>287</v>
      </c>
      <c r="D61" s="146" t="s">
        <v>84</v>
      </c>
      <c r="E61" s="166">
        <v>19.5</v>
      </c>
      <c r="F61" s="103">
        <f t="shared" si="1"/>
        <v>10.097927090902939</v>
      </c>
      <c r="G61" s="103">
        <f t="shared" si="2"/>
        <v>196.90957827260732</v>
      </c>
      <c r="H61">
        <v>7.7421179999999996</v>
      </c>
      <c r="I61">
        <v>102.250512</v>
      </c>
      <c r="J61">
        <v>150.97130099999998</v>
      </c>
    </row>
    <row r="62" spans="1:10">
      <c r="A62" s="146"/>
      <c r="B62" s="169"/>
      <c r="C62" s="170" t="s">
        <v>158</v>
      </c>
      <c r="D62" s="170"/>
      <c r="E62" s="170"/>
      <c r="F62" s="103">
        <f t="shared" si="1"/>
        <v>0</v>
      </c>
      <c r="G62" s="103">
        <f t="shared" si="2"/>
        <v>0</v>
      </c>
    </row>
    <row r="63" spans="1:10" ht="25.5">
      <c r="A63" s="218" t="s">
        <v>74</v>
      </c>
      <c r="B63" s="218" t="s">
        <v>200</v>
      </c>
      <c r="C63" s="219" t="s">
        <v>199</v>
      </c>
      <c r="D63" s="220" t="s">
        <v>70</v>
      </c>
      <c r="E63" s="221">
        <v>80.2</v>
      </c>
      <c r="F63" s="103">
        <f t="shared" si="1"/>
        <v>0.70395531466291028</v>
      </c>
      <c r="G63" s="103">
        <f t="shared" si="2"/>
        <v>56.457216235965404</v>
      </c>
      <c r="H63">
        <v>0.53972514000000005</v>
      </c>
      <c r="I63">
        <v>0</v>
      </c>
      <c r="J63">
        <v>43.285956228000003</v>
      </c>
    </row>
    <row r="64" spans="1:10" ht="25.5">
      <c r="A64" s="171" t="s">
        <v>75</v>
      </c>
      <c r="B64" s="171" t="s">
        <v>103</v>
      </c>
      <c r="C64" s="172" t="s">
        <v>159</v>
      </c>
      <c r="D64" s="173" t="s">
        <v>70</v>
      </c>
      <c r="E64" s="174">
        <v>80.2</v>
      </c>
      <c r="F64" s="103">
        <f t="shared" si="1"/>
        <v>0.56402921169516207</v>
      </c>
      <c r="G64" s="103">
        <f t="shared" si="2"/>
        <v>45.235142777951999</v>
      </c>
      <c r="H64">
        <v>0.43244327999999999</v>
      </c>
      <c r="I64">
        <v>0</v>
      </c>
      <c r="J64">
        <v>34.681951056000003</v>
      </c>
    </row>
    <row r="65" spans="1:10">
      <c r="A65" s="185" t="s">
        <v>71</v>
      </c>
      <c r="B65" s="165" t="s">
        <v>201</v>
      </c>
      <c r="C65" s="180" t="s">
        <v>288</v>
      </c>
      <c r="D65" s="222" t="s">
        <v>147</v>
      </c>
      <c r="E65" s="181">
        <v>16.68</v>
      </c>
      <c r="F65" s="103">
        <f t="shared" si="1"/>
        <v>6.6606745754666141</v>
      </c>
      <c r="G65" s="103">
        <f t="shared" si="2"/>
        <v>111.10005191878312</v>
      </c>
      <c r="H65">
        <v>5.1067637999999995</v>
      </c>
      <c r="I65">
        <v>26.239054464000002</v>
      </c>
      <c r="J65">
        <v>85.180820183999984</v>
      </c>
    </row>
    <row r="66" spans="1:10" ht="25.5">
      <c r="A66" s="185" t="s">
        <v>76</v>
      </c>
      <c r="B66" s="165" t="s">
        <v>127</v>
      </c>
      <c r="C66" s="180" t="s">
        <v>202</v>
      </c>
      <c r="D66" s="179" t="s">
        <v>70</v>
      </c>
      <c r="E66" s="181">
        <v>83.4</v>
      </c>
      <c r="F66" s="103">
        <f t="shared" si="1"/>
        <v>2.0215831291769595</v>
      </c>
      <c r="G66" s="103">
        <f t="shared" si="2"/>
        <v>168.60003297335842</v>
      </c>
      <c r="H66">
        <v>1.5499552524</v>
      </c>
      <c r="I66">
        <v>103.09032953856001</v>
      </c>
      <c r="J66">
        <v>129.26626805015999</v>
      </c>
    </row>
    <row r="67" spans="1:10">
      <c r="A67" s="146">
        <v>5</v>
      </c>
      <c r="B67" s="169"/>
      <c r="C67" s="149" t="s">
        <v>137</v>
      </c>
      <c r="D67" s="146" t="s">
        <v>70</v>
      </c>
      <c r="E67" s="166">
        <v>83.4</v>
      </c>
      <c r="F67" s="103">
        <f t="shared" si="1"/>
        <v>1.7629857414097463</v>
      </c>
      <c r="G67" s="103">
        <f t="shared" si="2"/>
        <v>147.03301083357286</v>
      </c>
      <c r="H67">
        <v>1.3516876799999999</v>
      </c>
      <c r="I67">
        <v>112.73075251200001</v>
      </c>
      <c r="J67">
        <v>112.73075251200001</v>
      </c>
    </row>
    <row r="68" spans="1:10" ht="25.5">
      <c r="A68" s="171" t="s">
        <v>145</v>
      </c>
      <c r="B68" s="175" t="s">
        <v>128</v>
      </c>
      <c r="C68" s="149" t="s">
        <v>289</v>
      </c>
      <c r="D68" s="146" t="s">
        <v>70</v>
      </c>
      <c r="E68" s="166">
        <v>79.900000000000006</v>
      </c>
      <c r="F68" s="103">
        <f t="shared" si="1"/>
        <v>10.597329681906531</v>
      </c>
      <c r="G68" s="103">
        <f t="shared" si="2"/>
        <v>846.7266415843319</v>
      </c>
      <c r="H68">
        <v>8.1250118112000003</v>
      </c>
      <c r="I68">
        <v>518.52960367488004</v>
      </c>
      <c r="J68">
        <v>649.18844371488012</v>
      </c>
    </row>
    <row r="69" spans="1:10" ht="25.5">
      <c r="A69" s="146">
        <v>7</v>
      </c>
      <c r="B69" s="175" t="s">
        <v>80</v>
      </c>
      <c r="C69" s="149" t="s">
        <v>290</v>
      </c>
      <c r="D69" s="146" t="s">
        <v>84</v>
      </c>
      <c r="E69" s="166">
        <v>7.54</v>
      </c>
      <c r="F69" s="103">
        <f t="shared" si="1"/>
        <v>11.572147926392123</v>
      </c>
      <c r="G69" s="103">
        <f t="shared" si="2"/>
        <v>87.253995364996612</v>
      </c>
      <c r="H69">
        <v>8.8724085600000002</v>
      </c>
      <c r="I69">
        <v>48.059255462400003</v>
      </c>
      <c r="J69">
        <v>66.8979605424</v>
      </c>
    </row>
    <row r="70" spans="1:10" ht="25.5">
      <c r="A70" s="171" t="s">
        <v>268</v>
      </c>
      <c r="B70" s="175" t="s">
        <v>128</v>
      </c>
      <c r="C70" s="149" t="s">
        <v>138</v>
      </c>
      <c r="D70" s="146" t="s">
        <v>70</v>
      </c>
      <c r="E70" s="166">
        <v>3.5</v>
      </c>
      <c r="F70" s="103">
        <f t="shared" si="1"/>
        <v>9.8687302298101258</v>
      </c>
      <c r="G70" s="103">
        <f t="shared" si="2"/>
        <v>34.54055580433544</v>
      </c>
      <c r="H70">
        <v>7.5663919200000009</v>
      </c>
      <c r="I70">
        <v>20.758893120000003</v>
      </c>
      <c r="J70">
        <v>26.482371720000003</v>
      </c>
    </row>
    <row r="71" spans="1:10">
      <c r="A71" s="146"/>
      <c r="B71" s="169"/>
      <c r="C71" s="170" t="s">
        <v>114</v>
      </c>
      <c r="D71" s="170"/>
      <c r="E71" s="170"/>
      <c r="F71" s="103">
        <f t="shared" si="1"/>
        <v>0</v>
      </c>
      <c r="G71" s="103">
        <f t="shared" si="2"/>
        <v>0</v>
      </c>
    </row>
    <row r="72" spans="1:10" ht="25.5">
      <c r="A72" s="146">
        <v>1</v>
      </c>
      <c r="B72" s="175" t="s">
        <v>69</v>
      </c>
      <c r="C72" s="149" t="s">
        <v>160</v>
      </c>
      <c r="D72" s="173" t="s">
        <v>70</v>
      </c>
      <c r="E72" s="150">
        <v>4.4000000000000004</v>
      </c>
      <c r="F72" s="103">
        <f t="shared" si="1"/>
        <v>1.8455368762411288</v>
      </c>
      <c r="G72" s="103">
        <f t="shared" si="2"/>
        <v>8.120362255460968</v>
      </c>
      <c r="H72">
        <v>1.41497994</v>
      </c>
      <c r="I72">
        <v>0</v>
      </c>
      <c r="J72">
        <v>6.2259117360000005</v>
      </c>
    </row>
    <row r="73" spans="1:10" ht="38.25">
      <c r="A73" s="146">
        <v>2</v>
      </c>
      <c r="B73" s="175"/>
      <c r="C73" s="149" t="s">
        <v>139</v>
      </c>
      <c r="D73" s="146" t="s">
        <v>70</v>
      </c>
      <c r="E73" s="166">
        <v>1.47</v>
      </c>
      <c r="F73" s="103">
        <f t="shared" si="1"/>
        <v>76.535434062640803</v>
      </c>
      <c r="G73" s="103">
        <f t="shared" si="2"/>
        <v>112.50708807208198</v>
      </c>
      <c r="H73">
        <v>58.68</v>
      </c>
      <c r="I73">
        <v>86.259599999999992</v>
      </c>
      <c r="J73">
        <v>86.259599999999992</v>
      </c>
    </row>
    <row r="74" spans="1:10" ht="25.5">
      <c r="A74" s="146">
        <v>3</v>
      </c>
      <c r="B74" s="175" t="s">
        <v>205</v>
      </c>
      <c r="C74" s="187" t="s">
        <v>206</v>
      </c>
      <c r="D74" s="184" t="s">
        <v>115</v>
      </c>
      <c r="E74" s="188">
        <v>11.13</v>
      </c>
      <c r="F74" s="103">
        <f t="shared" si="1"/>
        <v>2.8028575021433784</v>
      </c>
      <c r="G74" s="103">
        <f t="shared" si="2"/>
        <v>31.195803998855805</v>
      </c>
      <c r="H74">
        <v>2.1489612</v>
      </c>
      <c r="I74">
        <v>1.2969210240000002</v>
      </c>
      <c r="J74">
        <v>23.917938156000002</v>
      </c>
    </row>
    <row r="75" spans="1:10">
      <c r="A75" s="146">
        <v>4</v>
      </c>
      <c r="B75" s="175"/>
      <c r="C75" s="187" t="s">
        <v>207</v>
      </c>
      <c r="D75" s="184" t="s">
        <v>115</v>
      </c>
      <c r="E75" s="188">
        <v>11.13</v>
      </c>
      <c r="F75" s="103">
        <f t="shared" si="1"/>
        <v>68.391688244343612</v>
      </c>
      <c r="G75" s="103">
        <f t="shared" si="2"/>
        <v>761.19949015954444</v>
      </c>
      <c r="H75">
        <v>52.436160000000001</v>
      </c>
      <c r="I75">
        <v>583.61446080000007</v>
      </c>
      <c r="J75">
        <v>583.61446080000007</v>
      </c>
    </row>
    <row r="76" spans="1:10">
      <c r="A76" s="146">
        <v>5</v>
      </c>
      <c r="B76" s="175"/>
      <c r="C76" s="187" t="s">
        <v>208</v>
      </c>
      <c r="D76" s="184" t="s">
        <v>79</v>
      </c>
      <c r="E76" s="188">
        <v>6</v>
      </c>
      <c r="F76" s="103">
        <f t="shared" si="1"/>
        <v>3.0396305886374937</v>
      </c>
      <c r="G76" s="103">
        <f t="shared" si="2"/>
        <v>18.237783531824963</v>
      </c>
      <c r="H76">
        <v>2.3304960000000001</v>
      </c>
      <c r="I76">
        <v>13.982976000000001</v>
      </c>
      <c r="J76">
        <v>13.982976000000001</v>
      </c>
    </row>
    <row r="77" spans="1:10">
      <c r="A77" s="146">
        <v>6</v>
      </c>
      <c r="B77" s="175"/>
      <c r="C77" s="223" t="s">
        <v>209</v>
      </c>
      <c r="D77" s="188" t="s">
        <v>79</v>
      </c>
      <c r="E77" s="188">
        <v>6</v>
      </c>
      <c r="F77" s="103">
        <f t="shared" si="1"/>
        <v>22.797229414781206</v>
      </c>
      <c r="G77" s="103">
        <f t="shared" si="2"/>
        <v>136.78337648868722</v>
      </c>
      <c r="H77">
        <v>17.478720000000003</v>
      </c>
      <c r="I77">
        <v>104.87232000000002</v>
      </c>
      <c r="J77">
        <v>104.87232000000002</v>
      </c>
    </row>
    <row r="78" spans="1:10" ht="38.25">
      <c r="A78" s="146">
        <v>7</v>
      </c>
      <c r="B78" s="175"/>
      <c r="C78" s="149" t="s">
        <v>291</v>
      </c>
      <c r="D78" s="146" t="s">
        <v>70</v>
      </c>
      <c r="E78" s="166">
        <v>2.73</v>
      </c>
      <c r="F78" s="103">
        <f t="shared" si="1"/>
        <v>124.9896156479698</v>
      </c>
      <c r="G78" s="103">
        <f t="shared" si="2"/>
        <v>341.22165071895756</v>
      </c>
      <c r="H78">
        <v>95.83</v>
      </c>
      <c r="I78">
        <v>261.61590000000001</v>
      </c>
      <c r="J78">
        <v>261.61590000000001</v>
      </c>
    </row>
    <row r="79" spans="1:10" ht="38.25">
      <c r="A79" s="146">
        <v>8</v>
      </c>
      <c r="B79" s="175"/>
      <c r="C79" s="149" t="s">
        <v>292</v>
      </c>
      <c r="D79" s="146" t="s">
        <v>70</v>
      </c>
      <c r="E79" s="166">
        <v>0.78</v>
      </c>
      <c r="F79" s="103">
        <f t="shared" si="1"/>
        <v>60.870973205580199</v>
      </c>
      <c r="G79" s="103">
        <f t="shared" si="2"/>
        <v>47.479359100352561</v>
      </c>
      <c r="H79">
        <v>46.67</v>
      </c>
      <c r="I79">
        <v>36.4026</v>
      </c>
      <c r="J79">
        <v>36.4026</v>
      </c>
    </row>
    <row r="80" spans="1:10" ht="51">
      <c r="A80" s="146">
        <v>9</v>
      </c>
      <c r="B80" s="175"/>
      <c r="C80" s="149" t="s">
        <v>294</v>
      </c>
      <c r="D80" s="146" t="s">
        <v>70</v>
      </c>
      <c r="E80" s="166">
        <v>0.36</v>
      </c>
      <c r="F80" s="103">
        <f t="shared" si="1"/>
        <v>31.5245644392302</v>
      </c>
      <c r="G80" s="103">
        <f t="shared" si="2"/>
        <v>11.348843198122871</v>
      </c>
      <c r="H80">
        <v>24.17</v>
      </c>
      <c r="I80">
        <v>8.7012</v>
      </c>
      <c r="J80">
        <v>8.7012</v>
      </c>
    </row>
    <row r="81" spans="1:10" ht="25.5">
      <c r="A81" s="148">
        <v>10</v>
      </c>
      <c r="B81" s="148" t="s">
        <v>295</v>
      </c>
      <c r="C81" s="149" t="s">
        <v>293</v>
      </c>
      <c r="D81" s="148" t="s">
        <v>70</v>
      </c>
      <c r="E81" s="150">
        <v>2.72</v>
      </c>
      <c r="F81" s="103">
        <f t="shared" si="1"/>
        <v>1.8711961912540818</v>
      </c>
      <c r="G81" s="103">
        <f t="shared" si="2"/>
        <v>5.089653640211103</v>
      </c>
      <c r="H81">
        <v>1.4346530315999999</v>
      </c>
      <c r="I81">
        <v>1.7565228011520002</v>
      </c>
      <c r="J81">
        <v>3.902256245952</v>
      </c>
    </row>
    <row r="82" spans="1:10">
      <c r="A82" s="146"/>
      <c r="B82" s="169"/>
      <c r="C82" s="170" t="s">
        <v>296</v>
      </c>
      <c r="D82" s="170"/>
      <c r="E82" s="170"/>
      <c r="F82" s="103">
        <f t="shared" ref="F82:F145" si="3">+H82*1.30428483406</f>
        <v>0</v>
      </c>
      <c r="G82" s="103">
        <f t="shared" ref="G82:G145" si="4">+E82*F82</f>
        <v>0</v>
      </c>
    </row>
    <row r="83" spans="1:10" ht="25.5">
      <c r="A83" s="146">
        <v>1</v>
      </c>
      <c r="B83" s="175" t="s">
        <v>297</v>
      </c>
      <c r="C83" s="149" t="s">
        <v>300</v>
      </c>
      <c r="D83" s="146" t="s">
        <v>78</v>
      </c>
      <c r="E83" s="166">
        <v>0.52</v>
      </c>
      <c r="F83" s="103">
        <f t="shared" si="3"/>
        <v>78.311958293149232</v>
      </c>
      <c r="G83" s="103">
        <f t="shared" si="4"/>
        <v>40.722218312437604</v>
      </c>
      <c r="H83" s="264">
        <v>60.042067689600003</v>
      </c>
      <c r="I83" s="264">
        <v>24.085039934592</v>
      </c>
      <c r="J83">
        <v>31.221875198592002</v>
      </c>
    </row>
    <row r="84" spans="1:10">
      <c r="A84" s="146">
        <v>2</v>
      </c>
      <c r="B84" s="169"/>
      <c r="C84" s="149" t="s">
        <v>298</v>
      </c>
      <c r="D84" s="166" t="s">
        <v>72</v>
      </c>
      <c r="E84" s="211">
        <v>0.112</v>
      </c>
      <c r="F84" s="103">
        <f t="shared" si="3"/>
        <v>429.347820645046</v>
      </c>
      <c r="G84" s="103">
        <f t="shared" si="4"/>
        <v>48.086955912245152</v>
      </c>
      <c r="H84" s="264">
        <v>329.18256000000002</v>
      </c>
      <c r="I84" s="264">
        <v>36.868446720000001</v>
      </c>
      <c r="J84">
        <v>36.868446720000001</v>
      </c>
    </row>
    <row r="85" spans="1:10">
      <c r="A85" s="146">
        <v>3</v>
      </c>
      <c r="B85" s="169"/>
      <c r="C85" s="149" t="s">
        <v>299</v>
      </c>
      <c r="D85" s="166" t="s">
        <v>72</v>
      </c>
      <c r="E85" s="256">
        <v>7.7999999999999999E-4</v>
      </c>
      <c r="F85" s="103">
        <f t="shared" si="3"/>
        <v>335.6208114444089</v>
      </c>
      <c r="G85" s="103">
        <f t="shared" si="4"/>
        <v>0.26178423292663894</v>
      </c>
      <c r="H85" s="264">
        <v>257.32171584000002</v>
      </c>
      <c r="I85" s="264">
        <v>0.20071093835520001</v>
      </c>
      <c r="J85">
        <v>0.20071093835520001</v>
      </c>
    </row>
    <row r="86" spans="1:10">
      <c r="A86" s="146">
        <v>4</v>
      </c>
      <c r="B86" s="175" t="s">
        <v>302</v>
      </c>
      <c r="C86" s="149" t="s">
        <v>303</v>
      </c>
      <c r="D86" s="146" t="s">
        <v>78</v>
      </c>
      <c r="E86" s="166">
        <v>112</v>
      </c>
      <c r="F86" s="103">
        <f t="shared" si="3"/>
        <v>1.3619741087556771</v>
      </c>
      <c r="G86" s="103">
        <f t="shared" si="4"/>
        <v>152.54110018063585</v>
      </c>
      <c r="H86" s="264">
        <v>1.0442305799999998</v>
      </c>
      <c r="I86" s="264">
        <v>0</v>
      </c>
      <c r="J86">
        <v>116.95382495999998</v>
      </c>
    </row>
    <row r="87" spans="1:10">
      <c r="A87" s="146"/>
      <c r="B87" s="169"/>
      <c r="C87" s="170" t="s">
        <v>304</v>
      </c>
      <c r="D87" s="170"/>
      <c r="E87" s="170"/>
      <c r="F87" s="103">
        <f t="shared" si="3"/>
        <v>0</v>
      </c>
      <c r="G87" s="103">
        <f t="shared" si="4"/>
        <v>0</v>
      </c>
      <c r="H87" s="264"/>
      <c r="I87" s="264"/>
    </row>
    <row r="88" spans="1:10">
      <c r="A88" s="146">
        <v>1</v>
      </c>
      <c r="B88" s="175" t="s">
        <v>89</v>
      </c>
      <c r="C88" s="149" t="s">
        <v>223</v>
      </c>
      <c r="D88" s="146" t="s">
        <v>78</v>
      </c>
      <c r="E88" s="191">
        <v>0.82</v>
      </c>
      <c r="F88" s="103">
        <f t="shared" si="3"/>
        <v>3.4964250489309916</v>
      </c>
      <c r="G88" s="103">
        <f t="shared" si="4"/>
        <v>2.8670685401234128</v>
      </c>
      <c r="H88" s="264">
        <v>2.6807220000000003</v>
      </c>
      <c r="I88" s="264">
        <v>0</v>
      </c>
      <c r="J88">
        <v>2.1981920399999999</v>
      </c>
    </row>
    <row r="89" spans="1:10">
      <c r="A89" s="146">
        <v>2</v>
      </c>
      <c r="B89" s="165" t="s">
        <v>309</v>
      </c>
      <c r="C89" s="265" t="s">
        <v>311</v>
      </c>
      <c r="D89" s="183" t="s">
        <v>310</v>
      </c>
      <c r="E89" s="217">
        <v>0.82</v>
      </c>
      <c r="F89" s="103">
        <f t="shared" si="3"/>
        <v>63.617171117906707</v>
      </c>
      <c r="G89" s="103">
        <f t="shared" si="4"/>
        <v>52.166080316683498</v>
      </c>
      <c r="H89" s="264">
        <v>48.7755200832</v>
      </c>
      <c r="I89" s="264">
        <v>34.167271348223998</v>
      </c>
      <c r="J89">
        <v>39.995926468223999</v>
      </c>
    </row>
    <row r="90" spans="1:10" ht="25.5">
      <c r="A90" s="146">
        <v>3</v>
      </c>
      <c r="B90" s="175" t="s">
        <v>91</v>
      </c>
      <c r="C90" s="149" t="s">
        <v>224</v>
      </c>
      <c r="D90" s="146" t="s">
        <v>78</v>
      </c>
      <c r="E90" s="191">
        <v>0.82</v>
      </c>
      <c r="F90" s="103">
        <f t="shared" si="3"/>
        <v>1.4621413840984145</v>
      </c>
      <c r="G90" s="103">
        <f t="shared" si="4"/>
        <v>1.1989559349606997</v>
      </c>
      <c r="H90" s="264">
        <v>1.1210291999999999</v>
      </c>
      <c r="I90" s="264">
        <v>0</v>
      </c>
      <c r="J90">
        <v>0.91924394399999987</v>
      </c>
    </row>
    <row r="91" spans="1:10" ht="25.5">
      <c r="A91" s="171" t="s">
        <v>76</v>
      </c>
      <c r="B91" s="148" t="s">
        <v>149</v>
      </c>
      <c r="C91" s="149" t="s">
        <v>151</v>
      </c>
      <c r="D91" s="148" t="s">
        <v>72</v>
      </c>
      <c r="E91" s="177">
        <v>1.23</v>
      </c>
      <c r="F91" s="103">
        <f t="shared" si="3"/>
        <v>1.5637057832697001</v>
      </c>
      <c r="G91" s="103">
        <f t="shared" si="4"/>
        <v>1.923358113421731</v>
      </c>
      <c r="H91" s="264">
        <v>1.1988990000000002</v>
      </c>
      <c r="I91" s="264">
        <v>0</v>
      </c>
      <c r="J91">
        <v>1.4746457700000002</v>
      </c>
    </row>
    <row r="92" spans="1:10" ht="25.5">
      <c r="A92" s="146">
        <v>5</v>
      </c>
      <c r="B92" s="175" t="s">
        <v>305</v>
      </c>
      <c r="C92" s="149" t="s">
        <v>312</v>
      </c>
      <c r="D92" s="146" t="s">
        <v>72</v>
      </c>
      <c r="E92" s="166">
        <v>1.0149999999999999</v>
      </c>
      <c r="F92" s="103">
        <f t="shared" si="3"/>
        <v>113.59124063682887</v>
      </c>
      <c r="G92" s="103">
        <f t="shared" si="4"/>
        <v>115.29510924638129</v>
      </c>
      <c r="H92" s="264">
        <v>87.090823776000008</v>
      </c>
      <c r="I92" s="264">
        <v>18.464729552639998</v>
      </c>
      <c r="J92">
        <v>88.397186132640002</v>
      </c>
    </row>
    <row r="93" spans="1:10">
      <c r="A93" s="146">
        <v>6</v>
      </c>
      <c r="B93" s="169"/>
      <c r="C93" s="180" t="s">
        <v>313</v>
      </c>
      <c r="D93" s="146" t="s">
        <v>85</v>
      </c>
      <c r="E93" s="166">
        <v>30.4</v>
      </c>
      <c r="F93" s="103">
        <f t="shared" si="3"/>
        <v>5.8816851890135506</v>
      </c>
      <c r="G93" s="103">
        <f t="shared" si="4"/>
        <v>178.80322974601194</v>
      </c>
      <c r="H93" s="264">
        <v>4.5095097600000003</v>
      </c>
      <c r="I93" s="264">
        <v>137.08909670400001</v>
      </c>
      <c r="J93">
        <v>137.08909670400001</v>
      </c>
    </row>
    <row r="94" spans="1:10">
      <c r="A94" s="146">
        <v>7</v>
      </c>
      <c r="B94" s="169"/>
      <c r="C94" s="180" t="s">
        <v>314</v>
      </c>
      <c r="D94" s="146" t="s">
        <v>85</v>
      </c>
      <c r="E94" s="252">
        <v>5.5</v>
      </c>
      <c r="F94" s="103">
        <f t="shared" si="3"/>
        <v>5.9120814948999252</v>
      </c>
      <c r="G94" s="103">
        <f t="shared" si="4"/>
        <v>32.516448221949588</v>
      </c>
      <c r="H94" s="264">
        <v>4.5328147200000002</v>
      </c>
      <c r="I94" s="264">
        <v>24.930480960000001</v>
      </c>
      <c r="J94">
        <v>24.930480960000001</v>
      </c>
    </row>
    <row r="95" spans="1:10">
      <c r="A95" s="146">
        <v>8</v>
      </c>
      <c r="B95" s="169"/>
      <c r="C95" s="180" t="s">
        <v>315</v>
      </c>
      <c r="D95" s="146" t="s">
        <v>85</v>
      </c>
      <c r="E95" s="166">
        <v>43.1</v>
      </c>
      <c r="F95" s="103">
        <f t="shared" si="3"/>
        <v>1.5958060590346843</v>
      </c>
      <c r="G95" s="103">
        <f t="shared" si="4"/>
        <v>68.779241144394902</v>
      </c>
      <c r="H95" s="264">
        <v>1.2235104000000001</v>
      </c>
      <c r="I95" s="264">
        <v>52.733298240000003</v>
      </c>
      <c r="J95">
        <v>52.733298240000003</v>
      </c>
    </row>
    <row r="96" spans="1:10">
      <c r="A96" s="146">
        <v>9</v>
      </c>
      <c r="B96" s="169"/>
      <c r="C96" s="180" t="s">
        <v>316</v>
      </c>
      <c r="D96" s="146" t="s">
        <v>72</v>
      </c>
      <c r="E96" s="211">
        <v>0.40799999999999997</v>
      </c>
      <c r="F96" s="103">
        <f t="shared" si="3"/>
        <v>775.10580010256092</v>
      </c>
      <c r="G96" s="103">
        <f t="shared" si="4"/>
        <v>316.24316644184483</v>
      </c>
      <c r="H96" s="264">
        <v>594.27647999999999</v>
      </c>
      <c r="I96" s="264">
        <v>242.46480383999997</v>
      </c>
      <c r="J96">
        <v>242.46480383999997</v>
      </c>
    </row>
    <row r="97" spans="1:10" ht="25.5">
      <c r="A97" s="148">
        <v>10</v>
      </c>
      <c r="B97" s="148" t="s">
        <v>307</v>
      </c>
      <c r="C97" s="149" t="s">
        <v>308</v>
      </c>
      <c r="D97" s="148" t="s">
        <v>70</v>
      </c>
      <c r="E97" s="150">
        <v>40.700000000000003</v>
      </c>
      <c r="F97" s="103">
        <f t="shared" si="3"/>
        <v>1.728038722192579</v>
      </c>
      <c r="G97" s="103">
        <f t="shared" si="4"/>
        <v>70.331175993237977</v>
      </c>
      <c r="H97" s="264">
        <v>1.3248936712800001</v>
      </c>
      <c r="I97" s="264">
        <v>15.797939484096004</v>
      </c>
      <c r="J97">
        <v>53.923172421096012</v>
      </c>
    </row>
    <row r="98" spans="1:10" ht="25.5">
      <c r="A98" s="146">
        <v>11</v>
      </c>
      <c r="B98" s="175" t="s">
        <v>305</v>
      </c>
      <c r="C98" s="149" t="s">
        <v>317</v>
      </c>
      <c r="D98" s="146" t="s">
        <v>72</v>
      </c>
      <c r="E98" s="211">
        <v>9.1999999999999998E-2</v>
      </c>
      <c r="F98" s="103">
        <f t="shared" si="3"/>
        <v>113.59124063682887</v>
      </c>
      <c r="G98" s="103">
        <f t="shared" si="4"/>
        <v>10.450394138588257</v>
      </c>
      <c r="H98" s="264">
        <v>87.090823776000008</v>
      </c>
      <c r="I98" s="264">
        <v>1.6736503633919999</v>
      </c>
      <c r="J98">
        <v>8.0123557873919999</v>
      </c>
    </row>
    <row r="99" spans="1:10">
      <c r="A99" s="146">
        <v>12</v>
      </c>
      <c r="B99" s="169"/>
      <c r="C99" s="180" t="s">
        <v>306</v>
      </c>
      <c r="D99" s="146" t="s">
        <v>85</v>
      </c>
      <c r="E99" s="166">
        <v>9.1999999999999993</v>
      </c>
      <c r="F99" s="103">
        <f t="shared" si="3"/>
        <v>1.0486725530799355</v>
      </c>
      <c r="G99" s="103">
        <f t="shared" si="4"/>
        <v>9.6477874883354051</v>
      </c>
      <c r="H99" s="264">
        <v>0.80402112000000003</v>
      </c>
      <c r="I99" s="264">
        <v>7.3969943039999997</v>
      </c>
      <c r="J99">
        <v>7.3969943039999997</v>
      </c>
    </row>
    <row r="100" spans="1:10">
      <c r="A100" s="146">
        <v>13</v>
      </c>
      <c r="B100" s="169"/>
      <c r="C100" s="180" t="s">
        <v>318</v>
      </c>
      <c r="D100" s="146" t="s">
        <v>85</v>
      </c>
      <c r="E100" s="166">
        <v>10.199999999999999</v>
      </c>
      <c r="F100" s="103">
        <f t="shared" si="3"/>
        <v>0.9726817883639981</v>
      </c>
      <c r="G100" s="103">
        <f t="shared" si="4"/>
        <v>9.9213542413127804</v>
      </c>
      <c r="H100">
        <v>0.7457587200000001</v>
      </c>
      <c r="I100">
        <v>7.6067389440000008</v>
      </c>
      <c r="J100">
        <v>7.6067389440000008</v>
      </c>
    </row>
    <row r="101" spans="1:10">
      <c r="A101" s="146">
        <v>14</v>
      </c>
      <c r="B101" s="169"/>
      <c r="C101" s="180" t="s">
        <v>319</v>
      </c>
      <c r="D101" s="146" t="s">
        <v>85</v>
      </c>
      <c r="E101" s="252">
        <v>44</v>
      </c>
      <c r="F101" s="103">
        <f t="shared" si="3"/>
        <v>0.50153904712518649</v>
      </c>
      <c r="G101" s="103">
        <f t="shared" si="4"/>
        <v>22.067718073508207</v>
      </c>
      <c r="H101">
        <v>0.38453184000000001</v>
      </c>
      <c r="I101">
        <v>16.919400960000001</v>
      </c>
      <c r="J101">
        <v>16.919400960000001</v>
      </c>
    </row>
    <row r="102" spans="1:10" ht="25.5">
      <c r="A102" s="148">
        <v>15</v>
      </c>
      <c r="B102" s="148" t="s">
        <v>307</v>
      </c>
      <c r="C102" s="149" t="s">
        <v>308</v>
      </c>
      <c r="D102" s="148" t="s">
        <v>70</v>
      </c>
      <c r="E102" s="150">
        <v>7.1</v>
      </c>
      <c r="F102" s="103">
        <f t="shared" si="3"/>
        <v>1.728038722192579</v>
      </c>
      <c r="G102" s="103">
        <f t="shared" si="4"/>
        <v>12.26907492756731</v>
      </c>
      <c r="H102">
        <v>1.3248936712800001</v>
      </c>
      <c r="I102">
        <v>2.7559059050880004</v>
      </c>
      <c r="J102">
        <v>9.4067450660879999</v>
      </c>
    </row>
    <row r="103" spans="1:10">
      <c r="A103" s="146"/>
      <c r="B103" s="169"/>
      <c r="C103" s="170" t="s">
        <v>67</v>
      </c>
      <c r="D103" s="170"/>
      <c r="E103" s="170"/>
      <c r="F103" s="103">
        <f t="shared" si="3"/>
        <v>0</v>
      </c>
      <c r="G103" s="103">
        <f t="shared" si="4"/>
        <v>0</v>
      </c>
      <c r="H103" s="264"/>
      <c r="I103" s="264"/>
    </row>
    <row r="104" spans="1:10" s="264" customFormat="1" ht="25.5">
      <c r="A104" s="189">
        <v>1</v>
      </c>
      <c r="B104" s="175" t="s">
        <v>161</v>
      </c>
      <c r="C104" s="190" t="s">
        <v>163</v>
      </c>
      <c r="D104" s="189" t="s">
        <v>85</v>
      </c>
      <c r="E104" s="191">
        <v>10</v>
      </c>
      <c r="F104" s="103">
        <f t="shared" si="3"/>
        <v>3.8253741880180416</v>
      </c>
      <c r="G104" s="103">
        <f t="shared" si="4"/>
        <v>38.253741880180414</v>
      </c>
      <c r="H104" s="264">
        <v>2.9329285200000004</v>
      </c>
      <c r="I104" s="264">
        <v>1.0487232000000002</v>
      </c>
      <c r="J104" s="264">
        <v>29.329285200000005</v>
      </c>
    </row>
    <row r="105" spans="1:10" s="264" customFormat="1">
      <c r="A105" s="189">
        <v>2</v>
      </c>
      <c r="B105" s="192" t="s">
        <v>87</v>
      </c>
      <c r="C105" s="190" t="s">
        <v>162</v>
      </c>
      <c r="D105" s="189" t="s">
        <v>79</v>
      </c>
      <c r="E105" s="191">
        <v>2</v>
      </c>
      <c r="F105" s="103">
        <f t="shared" si="3"/>
        <v>4.3035614759883973</v>
      </c>
      <c r="G105" s="103">
        <f t="shared" si="4"/>
        <v>8.6071229519767947</v>
      </c>
      <c r="H105" s="264">
        <v>3.2995564800000001</v>
      </c>
      <c r="I105" s="264">
        <v>1.0720281600000001</v>
      </c>
      <c r="J105" s="264">
        <v>6.5991129600000002</v>
      </c>
    </row>
    <row r="106" spans="1:10" s="264" customFormat="1">
      <c r="A106" s="189">
        <v>3</v>
      </c>
      <c r="B106" s="193" t="s">
        <v>179</v>
      </c>
      <c r="C106" s="194" t="s">
        <v>210</v>
      </c>
      <c r="D106" s="195" t="s">
        <v>79</v>
      </c>
      <c r="E106" s="196">
        <v>1</v>
      </c>
      <c r="F106" s="103">
        <f t="shared" si="3"/>
        <v>8.8814218782886183</v>
      </c>
      <c r="G106" s="103">
        <f t="shared" si="4"/>
        <v>8.8814218782886183</v>
      </c>
      <c r="H106" s="264">
        <v>6.8094189600000004</v>
      </c>
      <c r="I106" s="264">
        <v>6.3156441600000006</v>
      </c>
      <c r="J106" s="264">
        <v>6.8094189600000004</v>
      </c>
    </row>
    <row r="107" spans="1:10" s="264" customFormat="1">
      <c r="A107" s="189">
        <v>4</v>
      </c>
      <c r="B107" s="178"/>
      <c r="C107" s="194" t="s">
        <v>164</v>
      </c>
      <c r="D107" s="202" t="s">
        <v>79</v>
      </c>
      <c r="E107" s="197">
        <v>1</v>
      </c>
      <c r="F107" s="103">
        <f t="shared" si="3"/>
        <v>0.75990764715937342</v>
      </c>
      <c r="G107" s="103">
        <f t="shared" si="4"/>
        <v>0.75990764715937342</v>
      </c>
      <c r="H107" s="264">
        <v>0.58262400000000003</v>
      </c>
      <c r="I107" s="264">
        <v>0.58262400000000003</v>
      </c>
      <c r="J107" s="264">
        <v>0.58262400000000003</v>
      </c>
    </row>
    <row r="108" spans="1:10" s="264" customFormat="1">
      <c r="A108" s="189">
        <v>5</v>
      </c>
      <c r="B108" s="175"/>
      <c r="C108" s="190" t="s">
        <v>165</v>
      </c>
      <c r="D108" s="148" t="s">
        <v>79</v>
      </c>
      <c r="E108" s="150">
        <v>5</v>
      </c>
      <c r="F108" s="103">
        <f t="shared" si="3"/>
        <v>0.48634089418199905</v>
      </c>
      <c r="G108" s="103">
        <f t="shared" si="4"/>
        <v>2.4317044709099953</v>
      </c>
      <c r="H108" s="264">
        <v>0.37287936000000005</v>
      </c>
      <c r="I108" s="264">
        <v>1.8643968000000002</v>
      </c>
      <c r="J108" s="264">
        <v>1.8643968000000002</v>
      </c>
    </row>
    <row r="109" spans="1:10" s="264" customFormat="1">
      <c r="A109" s="189">
        <v>6</v>
      </c>
      <c r="B109" s="175"/>
      <c r="C109" s="190" t="s">
        <v>166</v>
      </c>
      <c r="D109" s="202" t="s">
        <v>79</v>
      </c>
      <c r="E109" s="150">
        <v>1</v>
      </c>
      <c r="F109" s="103">
        <f t="shared" si="3"/>
        <v>0.15198152943187471</v>
      </c>
      <c r="G109" s="103">
        <f t="shared" si="4"/>
        <v>0.15198152943187471</v>
      </c>
      <c r="H109" s="264">
        <v>0.11652480000000001</v>
      </c>
      <c r="I109" s="264">
        <v>0.11652480000000001</v>
      </c>
      <c r="J109" s="264">
        <v>0.11652480000000001</v>
      </c>
    </row>
    <row r="110" spans="1:10" s="264" customFormat="1">
      <c r="A110" s="171" t="s">
        <v>146</v>
      </c>
      <c r="B110" s="189" t="s">
        <v>88</v>
      </c>
      <c r="C110" s="190" t="s">
        <v>320</v>
      </c>
      <c r="D110" s="189" t="s">
        <v>79</v>
      </c>
      <c r="E110" s="191">
        <v>1</v>
      </c>
      <c r="F110" s="103">
        <f t="shared" si="3"/>
        <v>3.8600006809067233</v>
      </c>
      <c r="G110" s="103">
        <f t="shared" si="4"/>
        <v>3.8600006809067233</v>
      </c>
      <c r="H110" s="264">
        <v>2.9594767800000001</v>
      </c>
      <c r="I110" s="264">
        <v>0</v>
      </c>
      <c r="J110" s="264">
        <v>2.9594767800000001</v>
      </c>
    </row>
    <row r="111" spans="1:10">
      <c r="A111" s="146"/>
      <c r="B111" s="169"/>
      <c r="C111" s="170" t="s">
        <v>68</v>
      </c>
      <c r="D111" s="170"/>
      <c r="E111" s="170"/>
      <c r="F111" s="103">
        <f t="shared" si="3"/>
        <v>0</v>
      </c>
      <c r="G111" s="103">
        <f t="shared" si="4"/>
        <v>0</v>
      </c>
      <c r="H111" s="264"/>
      <c r="I111" s="264"/>
    </row>
    <row r="112" spans="1:10">
      <c r="A112" s="171" t="s">
        <v>74</v>
      </c>
      <c r="B112" s="175" t="s">
        <v>89</v>
      </c>
      <c r="C112" s="149" t="s">
        <v>90</v>
      </c>
      <c r="D112" s="146" t="s">
        <v>78</v>
      </c>
      <c r="E112" s="166">
        <v>1</v>
      </c>
      <c r="F112" s="103">
        <f t="shared" si="3"/>
        <v>3.4964250489309916</v>
      </c>
      <c r="G112" s="103">
        <f t="shared" si="4"/>
        <v>3.4964250489309916</v>
      </c>
      <c r="H112" s="264">
        <v>2.6807220000000003</v>
      </c>
      <c r="I112" s="264">
        <v>0</v>
      </c>
      <c r="J112">
        <v>2.6807220000000003</v>
      </c>
    </row>
    <row r="113" spans="1:10">
      <c r="A113" s="171" t="s">
        <v>75</v>
      </c>
      <c r="B113" s="175" t="s">
        <v>91</v>
      </c>
      <c r="C113" s="149" t="s">
        <v>92</v>
      </c>
      <c r="D113" s="146" t="s">
        <v>78</v>
      </c>
      <c r="E113" s="166">
        <v>1</v>
      </c>
      <c r="F113" s="103">
        <f t="shared" si="3"/>
        <v>1.4621413840984145</v>
      </c>
      <c r="G113" s="103">
        <f t="shared" si="4"/>
        <v>1.4621413840984145</v>
      </c>
      <c r="H113" s="264">
        <v>1.1210291999999999</v>
      </c>
      <c r="I113" s="264">
        <v>0</v>
      </c>
      <c r="J113">
        <v>1.1210291999999999</v>
      </c>
    </row>
    <row r="114" spans="1:10" ht="25.5">
      <c r="A114" s="146">
        <v>3</v>
      </c>
      <c r="B114" s="189" t="s">
        <v>94</v>
      </c>
      <c r="C114" s="190" t="s">
        <v>113</v>
      </c>
      <c r="D114" s="189" t="s">
        <v>85</v>
      </c>
      <c r="E114" s="166">
        <v>5</v>
      </c>
      <c r="F114" s="103">
        <f t="shared" si="3"/>
        <v>2.7511787110771064</v>
      </c>
      <c r="G114" s="103">
        <f t="shared" si="4"/>
        <v>13.755893555385532</v>
      </c>
      <c r="H114" s="264">
        <v>2.1093388800000001</v>
      </c>
      <c r="I114" s="264">
        <v>5.8845024000000006</v>
      </c>
      <c r="J114">
        <v>10.5466944</v>
      </c>
    </row>
    <row r="115" spans="1:10">
      <c r="A115" s="146">
        <v>4</v>
      </c>
      <c r="B115" s="189" t="s">
        <v>95</v>
      </c>
      <c r="C115" s="190" t="s">
        <v>112</v>
      </c>
      <c r="D115" s="189" t="s">
        <v>85</v>
      </c>
      <c r="E115" s="166">
        <v>3</v>
      </c>
      <c r="F115" s="103">
        <f t="shared" si="3"/>
        <v>1.770187584892279</v>
      </c>
      <c r="G115" s="103">
        <f t="shared" si="4"/>
        <v>5.3105627546768375</v>
      </c>
      <c r="H115" s="264">
        <v>1.3572093600000001</v>
      </c>
      <c r="I115" s="264">
        <v>1.2934252800000001</v>
      </c>
      <c r="J115">
        <v>4.07162808</v>
      </c>
    </row>
    <row r="116" spans="1:10">
      <c r="A116" s="146">
        <v>5</v>
      </c>
      <c r="B116" s="189" t="s">
        <v>96</v>
      </c>
      <c r="C116" s="190" t="s">
        <v>97</v>
      </c>
      <c r="D116" s="189" t="s">
        <v>98</v>
      </c>
      <c r="E116" s="166">
        <v>1</v>
      </c>
      <c r="F116" s="103">
        <f t="shared" si="3"/>
        <v>22.873087142444067</v>
      </c>
      <c r="G116" s="103">
        <f t="shared" si="4"/>
        <v>22.873087142444067</v>
      </c>
      <c r="H116" s="264">
        <v>17.536880400000001</v>
      </c>
      <c r="I116" s="264">
        <v>13.982976000000001</v>
      </c>
      <c r="J116">
        <v>17.536880400000001</v>
      </c>
    </row>
    <row r="117" spans="1:10">
      <c r="A117" s="146">
        <v>6</v>
      </c>
      <c r="B117" s="189" t="s">
        <v>99</v>
      </c>
      <c r="C117" s="190" t="s">
        <v>100</v>
      </c>
      <c r="D117" s="189" t="s">
        <v>98</v>
      </c>
      <c r="E117" s="166">
        <v>1</v>
      </c>
      <c r="F117" s="103">
        <f t="shared" si="3"/>
        <v>52.113207442125209</v>
      </c>
      <c r="G117" s="103">
        <f t="shared" si="4"/>
        <v>52.113207442125209</v>
      </c>
      <c r="H117" s="264">
        <v>39.955388640000002</v>
      </c>
      <c r="I117" s="264">
        <v>35.924595840000002</v>
      </c>
      <c r="J117">
        <v>39.955388640000002</v>
      </c>
    </row>
    <row r="118" spans="1:10" ht="25.5">
      <c r="A118" s="146">
        <v>7</v>
      </c>
      <c r="B118" s="175"/>
      <c r="C118" s="198" t="s">
        <v>233</v>
      </c>
      <c r="D118" s="189" t="s">
        <v>79</v>
      </c>
      <c r="E118" s="150">
        <v>1</v>
      </c>
      <c r="F118" s="103">
        <f t="shared" si="3"/>
        <v>1.4590226825459969</v>
      </c>
      <c r="G118" s="103">
        <f t="shared" si="4"/>
        <v>1.4590226825459969</v>
      </c>
      <c r="H118" s="264">
        <v>1.11863808</v>
      </c>
      <c r="I118" s="264">
        <v>1.11863808</v>
      </c>
      <c r="J118">
        <v>1.11863808</v>
      </c>
    </row>
    <row r="119" spans="1:10" ht="25.5">
      <c r="A119" s="146">
        <v>8</v>
      </c>
      <c r="B119" s="175"/>
      <c r="C119" s="190" t="s">
        <v>321</v>
      </c>
      <c r="D119" s="189" t="s">
        <v>79</v>
      </c>
      <c r="E119" s="150">
        <v>1</v>
      </c>
      <c r="F119" s="103">
        <f t="shared" si="3"/>
        <v>1.3222393060573099</v>
      </c>
      <c r="G119" s="103">
        <f t="shared" si="4"/>
        <v>1.3222393060573099</v>
      </c>
      <c r="H119" s="264">
        <v>1.0137657600000001</v>
      </c>
      <c r="I119" s="264">
        <v>1.0137657600000001</v>
      </c>
      <c r="J119">
        <v>1.0137657600000001</v>
      </c>
    </row>
    <row r="120" spans="1:10">
      <c r="A120" s="146">
        <v>9</v>
      </c>
      <c r="B120" s="175"/>
      <c r="C120" s="190" t="s">
        <v>101</v>
      </c>
      <c r="D120" s="189" t="s">
        <v>79</v>
      </c>
      <c r="E120" s="197">
        <v>2</v>
      </c>
      <c r="F120" s="103">
        <f t="shared" si="3"/>
        <v>0.65352057655706119</v>
      </c>
      <c r="G120" s="103">
        <f t="shared" si="4"/>
        <v>1.3070411531141224</v>
      </c>
      <c r="H120" s="264">
        <v>0.50105664000000005</v>
      </c>
      <c r="I120" s="264">
        <v>1.0021132800000001</v>
      </c>
      <c r="J120">
        <v>1.0021132800000001</v>
      </c>
    </row>
    <row r="121" spans="1:10">
      <c r="A121" s="146">
        <v>10</v>
      </c>
      <c r="B121" s="175"/>
      <c r="C121" s="190" t="s">
        <v>102</v>
      </c>
      <c r="D121" s="189" t="s">
        <v>79</v>
      </c>
      <c r="E121" s="197">
        <v>1</v>
      </c>
      <c r="F121" s="103">
        <f t="shared" si="3"/>
        <v>0.18237783531824961</v>
      </c>
      <c r="G121" s="103">
        <f t="shared" si="4"/>
        <v>0.18237783531824961</v>
      </c>
      <c r="H121" s="264">
        <v>0.13982976</v>
      </c>
      <c r="I121" s="264">
        <v>0.13982976</v>
      </c>
      <c r="J121">
        <v>0.13982976</v>
      </c>
    </row>
    <row r="122" spans="1:10">
      <c r="A122" s="171" t="s">
        <v>325</v>
      </c>
      <c r="B122" s="189" t="s">
        <v>88</v>
      </c>
      <c r="C122" s="190" t="s">
        <v>320</v>
      </c>
      <c r="D122" s="189" t="s">
        <v>79</v>
      </c>
      <c r="E122" s="191">
        <v>1</v>
      </c>
      <c r="F122" s="103">
        <f t="shared" si="3"/>
        <v>3.8600006809067233</v>
      </c>
      <c r="G122" s="103">
        <f t="shared" si="4"/>
        <v>3.8600006809067233</v>
      </c>
      <c r="H122" s="264">
        <v>2.9594767800000001</v>
      </c>
      <c r="I122" s="264">
        <v>0</v>
      </c>
      <c r="J122">
        <v>2.9594767800000001</v>
      </c>
    </row>
    <row r="123" spans="1:10" ht="25.5">
      <c r="A123" s="226" t="s">
        <v>326</v>
      </c>
      <c r="B123" s="227" t="s">
        <v>234</v>
      </c>
      <c r="C123" s="228" t="s">
        <v>236</v>
      </c>
      <c r="D123" s="227" t="s">
        <v>147</v>
      </c>
      <c r="E123" s="229">
        <v>6.6000000000000003E-2</v>
      </c>
      <c r="F123" s="103">
        <f t="shared" si="3"/>
        <v>44.855296197888514</v>
      </c>
      <c r="G123" s="103">
        <f t="shared" si="4"/>
        <v>2.9604495490606419</v>
      </c>
      <c r="H123" s="264">
        <v>34.390721280000001</v>
      </c>
      <c r="I123" s="264">
        <v>0.88903761408000004</v>
      </c>
      <c r="J123">
        <v>2.2697876044800003</v>
      </c>
    </row>
    <row r="124" spans="1:10" ht="25.5">
      <c r="A124" s="146">
        <v>13</v>
      </c>
      <c r="B124" s="175" t="s">
        <v>235</v>
      </c>
      <c r="C124" s="149" t="s">
        <v>237</v>
      </c>
      <c r="D124" s="146" t="s">
        <v>70</v>
      </c>
      <c r="E124" s="166">
        <v>1.32</v>
      </c>
      <c r="F124" s="103">
        <f t="shared" si="3"/>
        <v>5.3567868612880956</v>
      </c>
      <c r="G124" s="103">
        <f t="shared" si="4"/>
        <v>7.0709586569002862</v>
      </c>
      <c r="H124" s="264">
        <v>4.1070682732800003</v>
      </c>
      <c r="I124" s="264">
        <v>3.2813793847296009</v>
      </c>
      <c r="J124">
        <v>5.4213301207296007</v>
      </c>
    </row>
    <row r="125" spans="1:10" ht="25.5">
      <c r="A125" s="218" t="s">
        <v>238</v>
      </c>
      <c r="B125" s="218" t="s">
        <v>200</v>
      </c>
      <c r="C125" s="219" t="s">
        <v>199</v>
      </c>
      <c r="D125" s="220" t="s">
        <v>70</v>
      </c>
      <c r="E125" s="221">
        <v>1</v>
      </c>
      <c r="F125" s="103">
        <f t="shared" si="3"/>
        <v>0.70395531466291028</v>
      </c>
      <c r="G125" s="103">
        <f t="shared" si="4"/>
        <v>0.70395531466291028</v>
      </c>
      <c r="H125" s="264">
        <v>0.53972514000000005</v>
      </c>
      <c r="I125" s="264">
        <v>0</v>
      </c>
      <c r="J125">
        <v>0.53972514000000005</v>
      </c>
    </row>
    <row r="126" spans="1:10">
      <c r="A126" s="146">
        <v>15</v>
      </c>
      <c r="B126" s="175" t="s">
        <v>322</v>
      </c>
      <c r="C126" s="219" t="s">
        <v>323</v>
      </c>
      <c r="D126" s="146" t="s">
        <v>70</v>
      </c>
      <c r="E126" s="166">
        <v>1</v>
      </c>
      <c r="F126" s="103">
        <f t="shared" si="3"/>
        <v>9.0725278908862901</v>
      </c>
      <c r="G126" s="103">
        <f t="shared" si="4"/>
        <v>9.0725278908862901</v>
      </c>
      <c r="H126" s="264">
        <v>6.9559406457600002</v>
      </c>
      <c r="I126" s="264">
        <v>5.6568362457600001</v>
      </c>
      <c r="J126">
        <v>6.9559406457600002</v>
      </c>
    </row>
    <row r="127" spans="1:10">
      <c r="A127" s="148">
        <v>16</v>
      </c>
      <c r="B127" s="148" t="s">
        <v>203</v>
      </c>
      <c r="C127" s="149" t="s">
        <v>324</v>
      </c>
      <c r="D127" s="148" t="s">
        <v>70</v>
      </c>
      <c r="E127" s="150">
        <v>1</v>
      </c>
      <c r="F127" s="103">
        <f t="shared" si="3"/>
        <v>1.7086512164836412</v>
      </c>
      <c r="G127" s="103">
        <f t="shared" si="4"/>
        <v>1.7086512164836412</v>
      </c>
      <c r="H127" s="264">
        <v>1.3100291990400001</v>
      </c>
      <c r="I127" s="264">
        <v>0.60794483904000007</v>
      </c>
      <c r="J127">
        <v>1.3100291990400001</v>
      </c>
    </row>
    <row r="128" spans="1:10">
      <c r="A128" s="146"/>
      <c r="B128" s="169"/>
      <c r="C128" s="170" t="s">
        <v>301</v>
      </c>
      <c r="D128" s="170"/>
      <c r="E128" s="170"/>
      <c r="F128" s="103">
        <f t="shared" si="3"/>
        <v>0</v>
      </c>
      <c r="G128" s="103">
        <f t="shared" si="4"/>
        <v>0</v>
      </c>
    </row>
    <row r="129" spans="1:10">
      <c r="A129" s="169" t="s">
        <v>74</v>
      </c>
      <c r="B129" s="148" t="s">
        <v>129</v>
      </c>
      <c r="C129" s="199" t="s">
        <v>260</v>
      </c>
      <c r="D129" s="148" t="s">
        <v>79</v>
      </c>
      <c r="E129" s="150">
        <v>1</v>
      </c>
      <c r="F129" s="103">
        <f t="shared" si="3"/>
        <v>5.2323512102596421</v>
      </c>
      <c r="G129" s="103">
        <f t="shared" si="4"/>
        <v>5.2323512102596421</v>
      </c>
      <c r="H129">
        <v>4.0116630000000004</v>
      </c>
      <c r="I129">
        <v>1.6646400000000001</v>
      </c>
      <c r="J129">
        <v>4.0116630000000004</v>
      </c>
    </row>
    <row r="130" spans="1:10">
      <c r="A130" s="162">
        <v>2</v>
      </c>
      <c r="B130" s="311" t="s">
        <v>247</v>
      </c>
      <c r="C130" s="311"/>
      <c r="D130" s="184" t="s">
        <v>248</v>
      </c>
      <c r="E130" s="191">
        <v>1</v>
      </c>
      <c r="F130" s="103">
        <f t="shared" si="3"/>
        <v>0</v>
      </c>
      <c r="G130" s="103">
        <f t="shared" si="4"/>
        <v>0</v>
      </c>
    </row>
    <row r="131" spans="1:10">
      <c r="A131" s="169" t="s">
        <v>263</v>
      </c>
      <c r="B131" s="148" t="s">
        <v>249</v>
      </c>
      <c r="C131" s="149" t="s">
        <v>261</v>
      </c>
      <c r="D131" s="148" t="s">
        <v>79</v>
      </c>
      <c r="E131" s="191">
        <v>1</v>
      </c>
      <c r="F131" s="103">
        <f t="shared" si="3"/>
        <v>41.448740965106872</v>
      </c>
      <c r="G131" s="103">
        <f t="shared" si="4"/>
        <v>41.448740965106872</v>
      </c>
      <c r="H131">
        <v>31.778902800000004</v>
      </c>
      <c r="I131">
        <v>18.865920000000003</v>
      </c>
      <c r="J131">
        <v>31.778902800000004</v>
      </c>
    </row>
    <row r="132" spans="1:10" ht="38.25">
      <c r="A132" s="169" t="s">
        <v>264</v>
      </c>
      <c r="B132" s="148" t="s">
        <v>129</v>
      </c>
      <c r="C132" s="199" t="s">
        <v>250</v>
      </c>
      <c r="D132" s="148" t="s">
        <v>79</v>
      </c>
      <c r="E132" s="150">
        <v>1</v>
      </c>
      <c r="F132" s="103">
        <f t="shared" si="3"/>
        <v>4.9428625827703572</v>
      </c>
      <c r="G132" s="103">
        <f t="shared" si="4"/>
        <v>4.9428625827703572</v>
      </c>
      <c r="H132">
        <v>3.7897110000000005</v>
      </c>
      <c r="I132">
        <v>1.4426880000000002</v>
      </c>
      <c r="J132">
        <v>3.7897110000000005</v>
      </c>
    </row>
    <row r="133" spans="1:10" ht="38.25">
      <c r="A133" s="169" t="s">
        <v>265</v>
      </c>
      <c r="B133" s="148" t="s">
        <v>129</v>
      </c>
      <c r="C133" s="199" t="s">
        <v>167</v>
      </c>
      <c r="D133" s="148" t="s">
        <v>79</v>
      </c>
      <c r="E133" s="150">
        <v>1</v>
      </c>
      <c r="F133" s="103">
        <f t="shared" si="3"/>
        <v>4.4796807787875004</v>
      </c>
      <c r="G133" s="103">
        <f t="shared" si="4"/>
        <v>4.4796807787875004</v>
      </c>
      <c r="H133">
        <v>3.4345878000000001</v>
      </c>
      <c r="I133">
        <v>1.0875648000000002</v>
      </c>
      <c r="J133">
        <v>3.4345878000000001</v>
      </c>
    </row>
    <row r="134" spans="1:10" ht="38.25">
      <c r="A134" s="169" t="s">
        <v>266</v>
      </c>
      <c r="B134" s="148" t="s">
        <v>129</v>
      </c>
      <c r="C134" s="199" t="s">
        <v>251</v>
      </c>
      <c r="D134" s="148" t="s">
        <v>79</v>
      </c>
      <c r="E134" s="150">
        <v>2</v>
      </c>
      <c r="F134" s="103">
        <f t="shared" si="3"/>
        <v>4.7257461121533924</v>
      </c>
      <c r="G134" s="103">
        <f t="shared" si="4"/>
        <v>9.4514922243067847</v>
      </c>
      <c r="H134">
        <v>3.6232470000000001</v>
      </c>
      <c r="I134">
        <v>2.5524479999999996</v>
      </c>
      <c r="J134">
        <v>7.2464940000000002</v>
      </c>
    </row>
    <row r="135" spans="1:10" ht="25.5">
      <c r="A135" s="169" t="s">
        <v>267</v>
      </c>
      <c r="B135" s="148" t="s">
        <v>129</v>
      </c>
      <c r="C135" s="199" t="s">
        <v>262</v>
      </c>
      <c r="D135" s="148" t="s">
        <v>79</v>
      </c>
      <c r="E135" s="150">
        <v>2</v>
      </c>
      <c r="F135" s="103">
        <f t="shared" si="3"/>
        <v>24.772833565786392</v>
      </c>
      <c r="G135" s="103">
        <f t="shared" si="4"/>
        <v>49.545667131572785</v>
      </c>
      <c r="H135">
        <v>18.993423000000003</v>
      </c>
      <c r="I135">
        <v>33.292800000000007</v>
      </c>
      <c r="J135">
        <v>37.986846000000007</v>
      </c>
    </row>
    <row r="136" spans="1:10" ht="38.25">
      <c r="A136" s="162">
        <v>3</v>
      </c>
      <c r="B136" s="146" t="s">
        <v>252</v>
      </c>
      <c r="C136" s="149" t="s">
        <v>253</v>
      </c>
      <c r="D136" s="146" t="s">
        <v>79</v>
      </c>
      <c r="E136" s="191">
        <v>7</v>
      </c>
      <c r="F136" s="103">
        <f t="shared" si="3"/>
        <v>2.2102638265255821</v>
      </c>
      <c r="G136" s="103">
        <f t="shared" si="4"/>
        <v>15.471846785679075</v>
      </c>
      <c r="H136">
        <v>1.69461744</v>
      </c>
      <c r="I136">
        <v>6.7700908799999997</v>
      </c>
      <c r="J136">
        <v>11.86232208</v>
      </c>
    </row>
    <row r="137" spans="1:10">
      <c r="A137" s="162">
        <v>4</v>
      </c>
      <c r="B137" s="146" t="s">
        <v>104</v>
      </c>
      <c r="C137" s="149" t="s">
        <v>105</v>
      </c>
      <c r="D137" s="146" t="s">
        <v>79</v>
      </c>
      <c r="E137" s="188">
        <v>11</v>
      </c>
      <c r="F137" s="103">
        <f t="shared" si="3"/>
        <v>1.9651321002439095</v>
      </c>
      <c r="G137" s="103">
        <f t="shared" si="4"/>
        <v>21.616453102683003</v>
      </c>
      <c r="H137">
        <v>1.5066740399999998</v>
      </c>
      <c r="I137">
        <v>4.2298502400000002</v>
      </c>
      <c r="J137">
        <v>16.573414439999997</v>
      </c>
    </row>
    <row r="138" spans="1:10">
      <c r="A138" s="162">
        <v>5</v>
      </c>
      <c r="B138" s="146" t="s">
        <v>168</v>
      </c>
      <c r="C138" s="149" t="s">
        <v>106</v>
      </c>
      <c r="D138" s="146" t="s">
        <v>79</v>
      </c>
      <c r="E138" s="191">
        <v>7</v>
      </c>
      <c r="F138" s="103">
        <f t="shared" si="3"/>
        <v>1.5366577852379306</v>
      </c>
      <c r="G138" s="103">
        <f t="shared" si="4"/>
        <v>10.756604496665513</v>
      </c>
      <c r="H138">
        <v>1.1781612000000001</v>
      </c>
      <c r="I138">
        <v>2.4470208000000002</v>
      </c>
      <c r="J138">
        <v>8.2471284000000011</v>
      </c>
    </row>
    <row r="139" spans="1:10" ht="25.5">
      <c r="A139" s="162">
        <v>6</v>
      </c>
      <c r="B139" s="169" t="s">
        <v>169</v>
      </c>
      <c r="C139" s="149" t="s">
        <v>107</v>
      </c>
      <c r="D139" s="148" t="s">
        <v>79</v>
      </c>
      <c r="E139" s="166">
        <v>18</v>
      </c>
      <c r="F139" s="103">
        <f t="shared" si="3"/>
        <v>1.2182127040619826</v>
      </c>
      <c r="G139" s="103">
        <f t="shared" si="4"/>
        <v>21.927828673115688</v>
      </c>
      <c r="H139">
        <v>0.93400817999999997</v>
      </c>
      <c r="I139">
        <v>0</v>
      </c>
      <c r="J139">
        <v>16.812147239999998</v>
      </c>
    </row>
    <row r="140" spans="1:10">
      <c r="A140" s="169" t="s">
        <v>146</v>
      </c>
      <c r="B140" s="146" t="s">
        <v>269</v>
      </c>
      <c r="C140" s="149" t="s">
        <v>270</v>
      </c>
      <c r="D140" s="146" t="s">
        <v>85</v>
      </c>
      <c r="E140" s="150">
        <v>140</v>
      </c>
      <c r="F140" s="103">
        <f t="shared" si="3"/>
        <v>0.84927348764884258</v>
      </c>
      <c r="G140" s="103">
        <f t="shared" si="4"/>
        <v>118.89828827083797</v>
      </c>
      <c r="H140">
        <v>0.65114112000000002</v>
      </c>
      <c r="I140">
        <v>0</v>
      </c>
      <c r="J140">
        <v>91.159756799999997</v>
      </c>
    </row>
    <row r="141" spans="1:10" ht="25.5">
      <c r="A141" s="169" t="s">
        <v>268</v>
      </c>
      <c r="B141" s="169" t="s">
        <v>271</v>
      </c>
      <c r="C141" s="149" t="s">
        <v>272</v>
      </c>
      <c r="D141" s="148" t="s">
        <v>70</v>
      </c>
      <c r="E141" s="166">
        <v>9.8000000000000007</v>
      </c>
      <c r="F141" s="103">
        <f t="shared" si="3"/>
        <v>5.2606288359091762</v>
      </c>
      <c r="G141" s="103">
        <f t="shared" si="4"/>
        <v>51.554162591909929</v>
      </c>
      <c r="H141">
        <v>4.0333435600365002</v>
      </c>
      <c r="I141">
        <v>22.059603608357705</v>
      </c>
      <c r="J141">
        <v>39.526766888357706</v>
      </c>
    </row>
    <row r="142" spans="1:10">
      <c r="A142" s="162">
        <v>9</v>
      </c>
      <c r="B142" s="171" t="s">
        <v>246</v>
      </c>
      <c r="C142" s="172" t="s">
        <v>254</v>
      </c>
      <c r="D142" s="148" t="s">
        <v>255</v>
      </c>
      <c r="E142" s="257">
        <v>0.01</v>
      </c>
      <c r="F142" s="103">
        <f t="shared" si="3"/>
        <v>18.342092407144076</v>
      </c>
      <c r="G142" s="103">
        <f t="shared" si="4"/>
        <v>0.18342092407144076</v>
      </c>
      <c r="H142">
        <v>14.062950000000001</v>
      </c>
      <c r="I142">
        <v>0</v>
      </c>
      <c r="J142">
        <v>0.14062950000000002</v>
      </c>
    </row>
    <row r="143" spans="1:10" ht="27">
      <c r="A143" s="162">
        <v>10</v>
      </c>
      <c r="B143" s="163" t="s">
        <v>133</v>
      </c>
      <c r="C143" s="149" t="s">
        <v>256</v>
      </c>
      <c r="D143" s="146" t="s">
        <v>85</v>
      </c>
      <c r="E143" s="164">
        <v>30</v>
      </c>
      <c r="F143" s="103">
        <f t="shared" si="3"/>
        <v>1.3188613857198319</v>
      </c>
      <c r="G143" s="103">
        <f t="shared" si="4"/>
        <v>39.565841571594959</v>
      </c>
      <c r="H143">
        <v>1.0111758960000001</v>
      </c>
      <c r="I143">
        <v>21.393953279999998</v>
      </c>
      <c r="J143">
        <v>30.335276880000002</v>
      </c>
    </row>
    <row r="144" spans="1:10" ht="27">
      <c r="A144" s="162">
        <v>11</v>
      </c>
      <c r="B144" s="163" t="s">
        <v>133</v>
      </c>
      <c r="C144" s="149" t="s">
        <v>134</v>
      </c>
      <c r="D144" s="146" t="s">
        <v>85</v>
      </c>
      <c r="E144" s="164">
        <v>70</v>
      </c>
      <c r="F144" s="103">
        <f t="shared" si="3"/>
        <v>1.0042596197958513</v>
      </c>
      <c r="G144" s="103">
        <f t="shared" si="4"/>
        <v>70.298173385709589</v>
      </c>
      <c r="H144">
        <v>0.76996956000000005</v>
      </c>
      <c r="I144">
        <v>33.0347808</v>
      </c>
      <c r="J144">
        <v>53.897869200000002</v>
      </c>
    </row>
    <row r="145" spans="1:10">
      <c r="A145" s="162">
        <v>12</v>
      </c>
      <c r="B145" s="163"/>
      <c r="C145" s="149" t="s">
        <v>257</v>
      </c>
      <c r="D145" s="148" t="s">
        <v>79</v>
      </c>
      <c r="E145" s="164">
        <v>280</v>
      </c>
      <c r="F145" s="103">
        <f t="shared" si="3"/>
        <v>0.15198152943187471</v>
      </c>
      <c r="G145" s="103">
        <f t="shared" si="4"/>
        <v>42.55482824092492</v>
      </c>
      <c r="H145">
        <v>0.11652480000000001</v>
      </c>
      <c r="I145">
        <v>32.626944000000002</v>
      </c>
      <c r="J145">
        <v>32.626944000000002</v>
      </c>
    </row>
    <row r="146" spans="1:10">
      <c r="A146" s="162">
        <v>13</v>
      </c>
      <c r="B146" s="242" t="s">
        <v>170</v>
      </c>
      <c r="C146" s="149" t="s">
        <v>171</v>
      </c>
      <c r="D146" s="146" t="s">
        <v>85</v>
      </c>
      <c r="E146" s="191">
        <v>30</v>
      </c>
      <c r="F146" s="103">
        <f t="shared" ref="F146:F190" si="5">+H146*1.30428483406</f>
        <v>4.0901730322783481</v>
      </c>
      <c r="G146" s="103">
        <f t="shared" ref="G146:G190" si="6">+E146*F146</f>
        <v>122.70519096835044</v>
      </c>
      <c r="H146">
        <v>3.1359507719999997</v>
      </c>
      <c r="I146">
        <v>20.415144959999999</v>
      </c>
      <c r="J146">
        <v>94.078523159999989</v>
      </c>
    </row>
    <row r="147" spans="1:10">
      <c r="A147" s="171" t="s">
        <v>238</v>
      </c>
      <c r="B147" s="189" t="s">
        <v>88</v>
      </c>
      <c r="C147" s="190" t="s">
        <v>273</v>
      </c>
      <c r="D147" s="189" t="s">
        <v>79</v>
      </c>
      <c r="E147" s="191">
        <v>1</v>
      </c>
      <c r="F147" s="103">
        <f t="shared" si="5"/>
        <v>3.8600006809067233</v>
      </c>
      <c r="G147" s="103">
        <f t="shared" si="6"/>
        <v>3.8600006809067233</v>
      </c>
      <c r="H147">
        <v>2.9594767800000001</v>
      </c>
      <c r="I147">
        <v>0</v>
      </c>
      <c r="J147">
        <v>2.9594767800000001</v>
      </c>
    </row>
    <row r="148" spans="1:10">
      <c r="A148" s="146"/>
      <c r="B148" s="170" t="s">
        <v>108</v>
      </c>
      <c r="C148" s="170"/>
      <c r="D148" s="170"/>
      <c r="E148" s="170"/>
      <c r="F148" s="103">
        <f t="shared" si="5"/>
        <v>0</v>
      </c>
      <c r="G148" s="103">
        <f t="shared" si="6"/>
        <v>0</v>
      </c>
    </row>
    <row r="149" spans="1:10" ht="25.5">
      <c r="A149" s="162">
        <v>1</v>
      </c>
      <c r="B149" s="146" t="s">
        <v>130</v>
      </c>
      <c r="C149" s="149" t="s">
        <v>274</v>
      </c>
      <c r="D149" s="146" t="s">
        <v>79</v>
      </c>
      <c r="E149" s="150">
        <v>4</v>
      </c>
      <c r="F149" s="103">
        <f t="shared" si="5"/>
        <v>12.547199104671373</v>
      </c>
      <c r="G149" s="103">
        <f t="shared" si="6"/>
        <v>50.188796418685492</v>
      </c>
      <c r="H149">
        <v>9.6199839000000011</v>
      </c>
      <c r="I149">
        <v>34.957440000000005</v>
      </c>
      <c r="J149">
        <v>38.479935600000005</v>
      </c>
    </row>
    <row r="150" spans="1:10" ht="25.5">
      <c r="A150" s="162">
        <v>2</v>
      </c>
      <c r="B150" s="146" t="s">
        <v>130</v>
      </c>
      <c r="C150" s="149" t="s">
        <v>275</v>
      </c>
      <c r="D150" s="146" t="s">
        <v>79</v>
      </c>
      <c r="E150" s="150">
        <v>5</v>
      </c>
      <c r="F150" s="103">
        <f t="shared" si="5"/>
        <v>11.787291457511998</v>
      </c>
      <c r="G150" s="103">
        <f t="shared" si="6"/>
        <v>58.936457287559989</v>
      </c>
      <c r="H150">
        <v>9.0373599000000002</v>
      </c>
      <c r="I150">
        <v>40.783680000000004</v>
      </c>
      <c r="J150">
        <v>45.186799499999999</v>
      </c>
    </row>
    <row r="151" spans="1:10" ht="25.5">
      <c r="A151" s="162">
        <v>3</v>
      </c>
      <c r="B151" s="146" t="s">
        <v>130</v>
      </c>
      <c r="C151" s="149" t="s">
        <v>276</v>
      </c>
      <c r="D151" s="146" t="s">
        <v>79</v>
      </c>
      <c r="E151" s="150">
        <v>1</v>
      </c>
      <c r="F151" s="103">
        <f t="shared" si="5"/>
        <v>11.027383810352626</v>
      </c>
      <c r="G151" s="103">
        <f t="shared" si="6"/>
        <v>11.027383810352626</v>
      </c>
      <c r="H151">
        <v>8.4547359000000011</v>
      </c>
      <c r="I151">
        <v>7.5741120000000004</v>
      </c>
      <c r="J151">
        <v>8.4547359000000011</v>
      </c>
    </row>
    <row r="152" spans="1:10" ht="25.5">
      <c r="A152" s="162">
        <v>4</v>
      </c>
      <c r="B152" s="146" t="s">
        <v>130</v>
      </c>
      <c r="C152" s="149" t="s">
        <v>277</v>
      </c>
      <c r="D152" s="146" t="s">
        <v>79</v>
      </c>
      <c r="E152" s="150">
        <v>1</v>
      </c>
      <c r="F152" s="103">
        <f t="shared" si="5"/>
        <v>10.267476163193251</v>
      </c>
      <c r="G152" s="103">
        <f t="shared" si="6"/>
        <v>10.267476163193251</v>
      </c>
      <c r="H152">
        <v>7.8721119000000002</v>
      </c>
      <c r="I152">
        <v>6.9914880000000004</v>
      </c>
      <c r="J152">
        <v>7.8721119000000002</v>
      </c>
    </row>
    <row r="153" spans="1:10" ht="25.5">
      <c r="A153" s="162">
        <v>5</v>
      </c>
      <c r="B153" s="146" t="s">
        <v>109</v>
      </c>
      <c r="C153" s="149" t="s">
        <v>110</v>
      </c>
      <c r="D153" s="146" t="s">
        <v>79</v>
      </c>
      <c r="E153" s="191">
        <v>1</v>
      </c>
      <c r="F153" s="103">
        <f t="shared" si="5"/>
        <v>2.157409613966855</v>
      </c>
      <c r="G153" s="103">
        <f t="shared" si="6"/>
        <v>2.157409613966855</v>
      </c>
      <c r="H153">
        <v>1.65409392</v>
      </c>
      <c r="I153">
        <v>1.3633401599999999</v>
      </c>
      <c r="J153">
        <v>1.65409392</v>
      </c>
    </row>
    <row r="154" spans="1:10" ht="25.5">
      <c r="A154" s="162">
        <v>6</v>
      </c>
      <c r="B154" s="146" t="s">
        <v>109</v>
      </c>
      <c r="C154" s="149" t="s">
        <v>278</v>
      </c>
      <c r="D154" s="146" t="s">
        <v>79</v>
      </c>
      <c r="E154" s="191">
        <v>6</v>
      </c>
      <c r="F154" s="103">
        <f t="shared" si="5"/>
        <v>2.4005800610578549</v>
      </c>
      <c r="G154" s="103">
        <f t="shared" si="6"/>
        <v>14.403480366347129</v>
      </c>
      <c r="H154">
        <v>1.8405336000000003</v>
      </c>
      <c r="I154">
        <v>9.2986790400000015</v>
      </c>
      <c r="J154">
        <v>11.043201600000002</v>
      </c>
    </row>
    <row r="155" spans="1:10" ht="27">
      <c r="A155" s="162">
        <v>7</v>
      </c>
      <c r="B155" s="163" t="s">
        <v>133</v>
      </c>
      <c r="C155" s="149" t="s">
        <v>136</v>
      </c>
      <c r="D155" s="146" t="s">
        <v>85</v>
      </c>
      <c r="E155" s="191">
        <v>6</v>
      </c>
      <c r="F155" s="103">
        <f t="shared" si="5"/>
        <v>0.66990025504572692</v>
      </c>
      <c r="G155" s="103">
        <f t="shared" si="6"/>
        <v>4.0194015302743615</v>
      </c>
      <c r="H155">
        <v>0.51361500000000004</v>
      </c>
      <c r="I155">
        <v>1.2934252800000001</v>
      </c>
      <c r="J155">
        <v>3.08169</v>
      </c>
    </row>
    <row r="156" spans="1:10" ht="27">
      <c r="A156" s="162">
        <v>8</v>
      </c>
      <c r="B156" s="163" t="s">
        <v>133</v>
      </c>
      <c r="C156" s="149" t="s">
        <v>135</v>
      </c>
      <c r="D156" s="146" t="s">
        <v>85</v>
      </c>
      <c r="E156" s="164">
        <v>70</v>
      </c>
      <c r="F156" s="103">
        <f t="shared" si="5"/>
        <v>0.8036440009457767</v>
      </c>
      <c r="G156" s="103">
        <f t="shared" si="6"/>
        <v>56.255080066204371</v>
      </c>
      <c r="H156">
        <v>0.61615682400000005</v>
      </c>
      <c r="I156">
        <v>22.267889280000002</v>
      </c>
      <c r="J156">
        <v>43.130977680000001</v>
      </c>
    </row>
    <row r="157" spans="1:10">
      <c r="A157" s="250"/>
      <c r="B157" s="258"/>
      <c r="C157" s="259" t="s">
        <v>258</v>
      </c>
      <c r="D157" s="259"/>
      <c r="E157" s="259"/>
      <c r="F157" s="103">
        <f t="shared" si="5"/>
        <v>0</v>
      </c>
      <c r="G157" s="103">
        <f t="shared" si="6"/>
        <v>0</v>
      </c>
    </row>
    <row r="158" spans="1:10">
      <c r="A158" s="260">
        <v>1</v>
      </c>
      <c r="B158" s="261" t="s">
        <v>126</v>
      </c>
      <c r="C158" s="262" t="s">
        <v>259</v>
      </c>
      <c r="D158" s="260" t="s">
        <v>79</v>
      </c>
      <c r="E158" s="263">
        <v>2</v>
      </c>
      <c r="F158" s="103">
        <f t="shared" si="5"/>
        <v>43.423294123392772</v>
      </c>
      <c r="G158" s="103">
        <f t="shared" si="6"/>
        <v>86.846588246785544</v>
      </c>
      <c r="H158">
        <v>33.292800000000007</v>
      </c>
      <c r="I158">
        <v>66.585600000000014</v>
      </c>
      <c r="J158">
        <v>66.585600000000014</v>
      </c>
    </row>
    <row r="159" spans="1:10">
      <c r="A159" s="146"/>
      <c r="B159" s="169"/>
      <c r="C159" s="170" t="s">
        <v>331</v>
      </c>
      <c r="D159" s="170"/>
      <c r="E159" s="170"/>
      <c r="F159" s="103">
        <f t="shared" si="5"/>
        <v>0</v>
      </c>
      <c r="G159" s="103">
        <f t="shared" si="6"/>
        <v>0</v>
      </c>
      <c r="H159" s="264"/>
      <c r="I159" s="264"/>
    </row>
    <row r="160" spans="1:10">
      <c r="A160" s="171" t="s">
        <v>74</v>
      </c>
      <c r="B160" s="175" t="s">
        <v>89</v>
      </c>
      <c r="C160" s="149" t="s">
        <v>90</v>
      </c>
      <c r="D160" s="146" t="s">
        <v>78</v>
      </c>
      <c r="E160" s="166">
        <v>10</v>
      </c>
      <c r="F160" s="103">
        <f t="shared" si="5"/>
        <v>3.4964250489309916</v>
      </c>
      <c r="G160" s="103">
        <f t="shared" si="6"/>
        <v>34.964250489309919</v>
      </c>
      <c r="H160">
        <v>2.6807220000000003</v>
      </c>
      <c r="I160">
        <v>0</v>
      </c>
      <c r="J160">
        <v>26.807220000000001</v>
      </c>
    </row>
    <row r="161" spans="1:10">
      <c r="A161" s="171" t="s">
        <v>75</v>
      </c>
      <c r="B161" s="175" t="s">
        <v>91</v>
      </c>
      <c r="C161" s="149" t="s">
        <v>92</v>
      </c>
      <c r="D161" s="146" t="s">
        <v>78</v>
      </c>
      <c r="E161" s="166">
        <v>8.1999999999999993</v>
      </c>
      <c r="F161" s="103">
        <f t="shared" si="5"/>
        <v>1.4621413840984145</v>
      </c>
      <c r="G161" s="103">
        <f t="shared" si="6"/>
        <v>11.989559349606997</v>
      </c>
      <c r="H161">
        <v>1.1210291999999999</v>
      </c>
      <c r="I161">
        <v>0</v>
      </c>
      <c r="J161">
        <v>9.1924394399999994</v>
      </c>
    </row>
    <row r="162" spans="1:10" ht="25.5">
      <c r="A162" s="171" t="s">
        <v>71</v>
      </c>
      <c r="B162" s="175" t="s">
        <v>327</v>
      </c>
      <c r="C162" s="149" t="s">
        <v>328</v>
      </c>
      <c r="D162" s="146" t="s">
        <v>78</v>
      </c>
      <c r="E162" s="191">
        <v>0.7</v>
      </c>
      <c r="F162" s="103">
        <f t="shared" si="5"/>
        <v>9.5161130164102889</v>
      </c>
      <c r="G162" s="103">
        <f t="shared" si="6"/>
        <v>6.6612791114872021</v>
      </c>
      <c r="H162">
        <v>7.2960390000000004</v>
      </c>
      <c r="I162">
        <v>3.5889638400000003</v>
      </c>
      <c r="J162">
        <v>5.1072272999999999</v>
      </c>
    </row>
    <row r="163" spans="1:10" ht="25.5">
      <c r="A163" s="171" t="s">
        <v>76</v>
      </c>
      <c r="B163" s="175" t="s">
        <v>330</v>
      </c>
      <c r="C163" s="190" t="s">
        <v>163</v>
      </c>
      <c r="D163" s="189" t="s">
        <v>85</v>
      </c>
      <c r="E163" s="191">
        <v>10</v>
      </c>
      <c r="F163" s="103">
        <f t="shared" si="5"/>
        <v>0.5279725704859336</v>
      </c>
      <c r="G163" s="103">
        <f t="shared" si="6"/>
        <v>5.2797257048593362</v>
      </c>
      <c r="H163">
        <v>0.40479852000000005</v>
      </c>
      <c r="I163">
        <v>1.0487232000000002</v>
      </c>
      <c r="J163">
        <v>4.0479852000000003</v>
      </c>
    </row>
    <row r="164" spans="1:10">
      <c r="A164" s="171" t="s">
        <v>77</v>
      </c>
      <c r="B164" s="175" t="s">
        <v>327</v>
      </c>
      <c r="C164" s="149" t="s">
        <v>329</v>
      </c>
      <c r="D164" s="146" t="s">
        <v>78</v>
      </c>
      <c r="E164" s="191">
        <v>2.7</v>
      </c>
      <c r="F164" s="103">
        <f t="shared" si="5"/>
        <v>9.5161130164102889</v>
      </c>
      <c r="G164" s="103">
        <f t="shared" si="6"/>
        <v>25.693505144307782</v>
      </c>
      <c r="H164">
        <v>7.2960390000000004</v>
      </c>
      <c r="I164">
        <v>13.843146240000003</v>
      </c>
      <c r="J164">
        <v>19.699305300000002</v>
      </c>
    </row>
    <row r="165" spans="1:10" ht="25.5">
      <c r="A165" s="171" t="s">
        <v>145</v>
      </c>
      <c r="B165" s="175" t="s">
        <v>91</v>
      </c>
      <c r="C165" s="149" t="s">
        <v>224</v>
      </c>
      <c r="D165" s="146" t="s">
        <v>78</v>
      </c>
      <c r="E165" s="191">
        <v>1.8</v>
      </c>
      <c r="F165" s="103">
        <f t="shared" si="5"/>
        <v>1.4621413840984145</v>
      </c>
      <c r="G165" s="103">
        <f t="shared" si="6"/>
        <v>2.6318544913771462</v>
      </c>
      <c r="H165">
        <v>1.1210291999999999</v>
      </c>
      <c r="I165">
        <v>0</v>
      </c>
      <c r="J165">
        <v>2.0178525600000001</v>
      </c>
    </row>
    <row r="166" spans="1:10" ht="25.5">
      <c r="A166" s="171" t="s">
        <v>146</v>
      </c>
      <c r="B166" s="148" t="s">
        <v>149</v>
      </c>
      <c r="C166" s="149" t="s">
        <v>151</v>
      </c>
      <c r="D166" s="148" t="s">
        <v>72</v>
      </c>
      <c r="E166" s="177">
        <v>2.7</v>
      </c>
      <c r="F166" s="103">
        <f t="shared" si="5"/>
        <v>1.5637057832697001</v>
      </c>
      <c r="G166" s="103">
        <f t="shared" si="6"/>
        <v>4.2220056148281904</v>
      </c>
      <c r="H166">
        <v>1.1988990000000002</v>
      </c>
      <c r="I166">
        <v>0</v>
      </c>
      <c r="J166">
        <v>3.2370273000000007</v>
      </c>
    </row>
    <row r="167" spans="1:10">
      <c r="A167" s="146"/>
      <c r="B167" s="169"/>
      <c r="C167" s="170" t="s">
        <v>332</v>
      </c>
      <c r="D167" s="170"/>
      <c r="E167" s="170"/>
      <c r="F167" s="103">
        <f t="shared" si="5"/>
        <v>0</v>
      </c>
      <c r="G167" s="103">
        <f t="shared" si="6"/>
        <v>0</v>
      </c>
      <c r="H167" s="264"/>
      <c r="I167" s="264"/>
    </row>
    <row r="168" spans="1:10" ht="25.5">
      <c r="A168" s="146">
        <v>1</v>
      </c>
      <c r="B168" s="268" t="s">
        <v>333</v>
      </c>
      <c r="C168" s="269" t="s">
        <v>336</v>
      </c>
      <c r="D168" s="189" t="s">
        <v>334</v>
      </c>
      <c r="E168" s="230">
        <v>1.4999999999999999E-2</v>
      </c>
      <c r="F168" s="103">
        <f t="shared" si="5"/>
        <v>718.68370672855485</v>
      </c>
      <c r="G168" s="103">
        <f t="shared" si="6"/>
        <v>10.780255600928323</v>
      </c>
      <c r="H168" s="264">
        <v>551.01745259999996</v>
      </c>
      <c r="I168" s="264">
        <v>0</v>
      </c>
      <c r="J168">
        <v>8.2652617889999984</v>
      </c>
    </row>
    <row r="169" spans="1:10">
      <c r="A169" s="146">
        <v>2</v>
      </c>
      <c r="B169" s="175" t="s">
        <v>89</v>
      </c>
      <c r="C169" s="149" t="s">
        <v>90</v>
      </c>
      <c r="D169" s="146" t="s">
        <v>78</v>
      </c>
      <c r="E169" s="166">
        <v>1</v>
      </c>
      <c r="F169" s="103">
        <f t="shared" si="5"/>
        <v>3.4964250489309916</v>
      </c>
      <c r="G169" s="103">
        <f t="shared" si="6"/>
        <v>3.4964250489309916</v>
      </c>
      <c r="H169" s="264">
        <v>2.6807220000000003</v>
      </c>
      <c r="I169" s="264">
        <v>0</v>
      </c>
      <c r="J169">
        <v>2.6807220000000003</v>
      </c>
    </row>
    <row r="170" spans="1:10" ht="25.5">
      <c r="A170" s="146">
        <v>3</v>
      </c>
      <c r="B170" s="175" t="s">
        <v>327</v>
      </c>
      <c r="C170" s="149" t="s">
        <v>328</v>
      </c>
      <c r="D170" s="146" t="s">
        <v>78</v>
      </c>
      <c r="E170" s="191">
        <v>1.1000000000000001</v>
      </c>
      <c r="F170" s="103">
        <f t="shared" si="5"/>
        <v>9.5161130164102889</v>
      </c>
      <c r="G170" s="103">
        <f t="shared" si="6"/>
        <v>10.467724318051319</v>
      </c>
      <c r="H170" s="264">
        <v>7.2960390000000004</v>
      </c>
      <c r="I170" s="264">
        <v>5.6398003200000009</v>
      </c>
      <c r="J170">
        <v>8.0256429000000011</v>
      </c>
    </row>
    <row r="171" spans="1:10" ht="25.5">
      <c r="A171" s="146">
        <v>4</v>
      </c>
      <c r="B171" s="189" t="s">
        <v>93</v>
      </c>
      <c r="C171" s="190" t="s">
        <v>111</v>
      </c>
      <c r="D171" s="189" t="s">
        <v>85</v>
      </c>
      <c r="E171" s="166">
        <v>15</v>
      </c>
      <c r="F171" s="103">
        <f t="shared" si="5"/>
        <v>2.0381783636898665</v>
      </c>
      <c r="G171" s="103">
        <f t="shared" si="6"/>
        <v>30.572675455347998</v>
      </c>
      <c r="H171" s="264">
        <v>1.56267888</v>
      </c>
      <c r="I171" s="264">
        <v>17.6535072</v>
      </c>
      <c r="J171">
        <v>23.4401832</v>
      </c>
    </row>
    <row r="172" spans="1:10">
      <c r="A172" s="146">
        <v>5</v>
      </c>
      <c r="B172" s="175" t="s">
        <v>327</v>
      </c>
      <c r="C172" s="149" t="s">
        <v>329</v>
      </c>
      <c r="D172" s="146" t="s">
        <v>78</v>
      </c>
      <c r="E172" s="191">
        <v>2.7</v>
      </c>
      <c r="F172" s="103">
        <f t="shared" si="5"/>
        <v>9.5161130164102889</v>
      </c>
      <c r="G172" s="103">
        <f t="shared" si="6"/>
        <v>25.693505144307782</v>
      </c>
      <c r="H172" s="264">
        <v>7.2960390000000004</v>
      </c>
      <c r="I172" s="264">
        <v>13.843146240000003</v>
      </c>
      <c r="J172">
        <v>19.699305300000002</v>
      </c>
    </row>
    <row r="173" spans="1:10">
      <c r="A173" s="146">
        <v>6</v>
      </c>
      <c r="B173" s="175" t="s">
        <v>91</v>
      </c>
      <c r="C173" s="149" t="s">
        <v>92</v>
      </c>
      <c r="D173" s="146" t="s">
        <v>78</v>
      </c>
      <c r="E173" s="166">
        <v>1</v>
      </c>
      <c r="F173" s="103">
        <f t="shared" si="5"/>
        <v>1.4621413840984145</v>
      </c>
      <c r="G173" s="103">
        <f t="shared" si="6"/>
        <v>1.4621413840984145</v>
      </c>
      <c r="H173" s="264">
        <v>1.1210291999999999</v>
      </c>
      <c r="I173" s="264">
        <v>0</v>
      </c>
      <c r="J173">
        <v>1.1210291999999999</v>
      </c>
    </row>
    <row r="174" spans="1:10">
      <c r="A174" s="146">
        <v>7</v>
      </c>
      <c r="B174" s="224" t="s">
        <v>335</v>
      </c>
      <c r="C174" s="149" t="s">
        <v>337</v>
      </c>
      <c r="D174" s="189" t="s">
        <v>334</v>
      </c>
      <c r="E174" s="270">
        <v>1.12E-2</v>
      </c>
      <c r="F174" s="103">
        <f t="shared" si="5"/>
        <v>104.0465771175608</v>
      </c>
      <c r="G174" s="103">
        <f t="shared" si="6"/>
        <v>1.165321663716681</v>
      </c>
      <c r="H174" s="264">
        <v>79.772895000000005</v>
      </c>
      <c r="I174" s="264">
        <v>0</v>
      </c>
      <c r="J174">
        <v>0.89345642400000003</v>
      </c>
    </row>
    <row r="175" spans="1:10" ht="25.5">
      <c r="A175" s="146">
        <v>8</v>
      </c>
      <c r="B175" s="175" t="s">
        <v>91</v>
      </c>
      <c r="C175" s="149" t="s">
        <v>224</v>
      </c>
      <c r="D175" s="146" t="s">
        <v>78</v>
      </c>
      <c r="E175" s="191">
        <v>11.2</v>
      </c>
      <c r="F175" s="103">
        <f t="shared" si="5"/>
        <v>1.4621413840984145</v>
      </c>
      <c r="G175" s="103">
        <f t="shared" si="6"/>
        <v>16.37598350190224</v>
      </c>
      <c r="H175" s="264">
        <v>1.1210291999999999</v>
      </c>
      <c r="I175" s="264">
        <v>0</v>
      </c>
      <c r="J175">
        <v>12.555527039999999</v>
      </c>
    </row>
    <row r="176" spans="1:10" ht="25.5">
      <c r="A176" s="171" t="s">
        <v>204</v>
      </c>
      <c r="B176" s="148" t="s">
        <v>149</v>
      </c>
      <c r="C176" s="149" t="s">
        <v>151</v>
      </c>
      <c r="D176" s="148" t="s">
        <v>72</v>
      </c>
      <c r="E176" s="177">
        <v>16.8</v>
      </c>
      <c r="F176" s="103">
        <f t="shared" si="5"/>
        <v>1.5637057832697001</v>
      </c>
      <c r="G176" s="103">
        <f t="shared" si="6"/>
        <v>26.270257158930963</v>
      </c>
      <c r="H176" s="264">
        <v>1.1988990000000002</v>
      </c>
      <c r="I176" s="264">
        <v>0</v>
      </c>
      <c r="J176">
        <v>20.141503200000002</v>
      </c>
    </row>
    <row r="177" spans="1:10">
      <c r="A177" s="146"/>
      <c r="B177" s="169"/>
      <c r="C177" s="170" t="s">
        <v>231</v>
      </c>
      <c r="D177" s="170"/>
      <c r="E177" s="170"/>
      <c r="F177" s="103">
        <f t="shared" si="5"/>
        <v>0</v>
      </c>
      <c r="G177" s="103">
        <f t="shared" si="6"/>
        <v>0</v>
      </c>
      <c r="H177" s="264"/>
      <c r="I177" s="264"/>
    </row>
    <row r="178" spans="1:10">
      <c r="A178" s="146">
        <v>1</v>
      </c>
      <c r="B178" s="175" t="s">
        <v>89</v>
      </c>
      <c r="C178" s="149" t="s">
        <v>223</v>
      </c>
      <c r="D178" s="146" t="s">
        <v>78</v>
      </c>
      <c r="E178" s="191">
        <v>5.4</v>
      </c>
      <c r="F178" s="103">
        <f t="shared" si="5"/>
        <v>3.4964250489309916</v>
      </c>
      <c r="G178" s="103">
        <f t="shared" si="6"/>
        <v>18.880695264227356</v>
      </c>
      <c r="H178" s="264">
        <v>2.6807220000000003</v>
      </c>
      <c r="I178" s="264">
        <v>0</v>
      </c>
      <c r="J178">
        <v>14.475898800000003</v>
      </c>
    </row>
    <row r="179" spans="1:10">
      <c r="A179" s="146">
        <v>2</v>
      </c>
      <c r="B179" s="175" t="s">
        <v>211</v>
      </c>
      <c r="C179" s="149" t="s">
        <v>212</v>
      </c>
      <c r="D179" s="146" t="s">
        <v>78</v>
      </c>
      <c r="E179" s="166">
        <v>0.23</v>
      </c>
      <c r="F179" s="103">
        <f t="shared" si="5"/>
        <v>17.573350160575501</v>
      </c>
      <c r="G179" s="103">
        <f t="shared" si="6"/>
        <v>4.0418705369323655</v>
      </c>
      <c r="H179" s="264">
        <v>13.47355248</v>
      </c>
      <c r="I179" s="264">
        <v>1.3293149184000002</v>
      </c>
      <c r="J179">
        <v>3.0989170704000002</v>
      </c>
    </row>
    <row r="180" spans="1:10">
      <c r="A180" s="146">
        <v>3</v>
      </c>
      <c r="B180" s="175" t="s">
        <v>148</v>
      </c>
      <c r="C180" s="149" t="s">
        <v>213</v>
      </c>
      <c r="D180" s="146" t="s">
        <v>78</v>
      </c>
      <c r="E180" s="166">
        <v>0.23</v>
      </c>
      <c r="F180" s="103">
        <f t="shared" si="5"/>
        <v>47.183782514906717</v>
      </c>
      <c r="G180" s="103">
        <f t="shared" si="6"/>
        <v>10.852269978428545</v>
      </c>
      <c r="H180" s="264">
        <v>36.175980340147206</v>
      </c>
      <c r="I180" s="264">
        <v>7.788613266233857</v>
      </c>
      <c r="J180">
        <v>8.3204754782338579</v>
      </c>
    </row>
    <row r="181" spans="1:10" ht="25.5">
      <c r="A181" s="146">
        <v>4</v>
      </c>
      <c r="B181" s="224" t="s">
        <v>214</v>
      </c>
      <c r="C181" s="190" t="s">
        <v>215</v>
      </c>
      <c r="D181" s="225" t="s">
        <v>78</v>
      </c>
      <c r="E181" s="191">
        <v>1.04</v>
      </c>
      <c r="F181" s="103">
        <f t="shared" si="5"/>
        <v>65.904363567157574</v>
      </c>
      <c r="G181" s="103">
        <f t="shared" si="6"/>
        <v>68.54053810984388</v>
      </c>
      <c r="H181" s="264">
        <v>50.5291189824</v>
      </c>
      <c r="I181" s="264">
        <v>14.871072093695998</v>
      </c>
      <c r="J181">
        <v>52.550283741695999</v>
      </c>
    </row>
    <row r="182" spans="1:10">
      <c r="A182" s="146">
        <v>5</v>
      </c>
      <c r="B182" s="169" t="s">
        <v>216</v>
      </c>
      <c r="C182" s="149" t="s">
        <v>217</v>
      </c>
      <c r="D182" s="189" t="s">
        <v>79</v>
      </c>
      <c r="E182" s="150">
        <v>2</v>
      </c>
      <c r="F182" s="103">
        <f t="shared" si="5"/>
        <v>44.074643535243659</v>
      </c>
      <c r="G182" s="103">
        <f t="shared" si="6"/>
        <v>88.149287070487318</v>
      </c>
      <c r="H182" s="264">
        <v>33.792192</v>
      </c>
      <c r="I182" s="264">
        <v>67.584384</v>
      </c>
      <c r="J182">
        <v>67.584384</v>
      </c>
    </row>
    <row r="183" spans="1:10" ht="25.5">
      <c r="A183" s="146">
        <v>6</v>
      </c>
      <c r="B183" s="169" t="s">
        <v>216</v>
      </c>
      <c r="C183" s="149" t="s">
        <v>218</v>
      </c>
      <c r="D183" s="189" t="s">
        <v>79</v>
      </c>
      <c r="E183" s="150">
        <v>1</v>
      </c>
      <c r="F183" s="103">
        <f t="shared" si="5"/>
        <v>124.95921349888738</v>
      </c>
      <c r="G183" s="103">
        <f t="shared" si="6"/>
        <v>124.95921349888738</v>
      </c>
      <c r="H183" s="264">
        <v>95.806690560000007</v>
      </c>
      <c r="I183" s="264">
        <v>95.806690560000007</v>
      </c>
      <c r="J183">
        <v>95.806690560000007</v>
      </c>
    </row>
    <row r="184" spans="1:10">
      <c r="A184" s="146">
        <v>7</v>
      </c>
      <c r="B184" s="175" t="s">
        <v>226</v>
      </c>
      <c r="C184" s="149" t="s">
        <v>92</v>
      </c>
      <c r="D184" s="189" t="s">
        <v>78</v>
      </c>
      <c r="E184" s="191">
        <v>2</v>
      </c>
      <c r="F184" s="103">
        <f t="shared" si="5"/>
        <v>1.4621413840984145</v>
      </c>
      <c r="G184" s="103">
        <f t="shared" si="6"/>
        <v>2.9242827681968291</v>
      </c>
      <c r="H184" s="264">
        <v>1.1210291999999999</v>
      </c>
      <c r="I184" s="264">
        <v>0</v>
      </c>
      <c r="J184">
        <v>2.2420583999999999</v>
      </c>
    </row>
    <row r="185" spans="1:10" ht="25.5">
      <c r="A185" s="146">
        <v>8</v>
      </c>
      <c r="B185" s="175" t="s">
        <v>226</v>
      </c>
      <c r="C185" s="149" t="s">
        <v>219</v>
      </c>
      <c r="D185" s="189" t="s">
        <v>78</v>
      </c>
      <c r="E185" s="191">
        <v>2.8</v>
      </c>
      <c r="F185" s="103">
        <f t="shared" si="5"/>
        <v>1.4621413840984145</v>
      </c>
      <c r="G185" s="103">
        <f t="shared" si="6"/>
        <v>4.0939958754755601</v>
      </c>
      <c r="H185" s="264">
        <v>1.1210291999999999</v>
      </c>
      <c r="I185" s="264">
        <v>0</v>
      </c>
      <c r="J185">
        <v>3.1388817599999999</v>
      </c>
    </row>
    <row r="186" spans="1:10" ht="25.5">
      <c r="A186" s="146">
        <v>9</v>
      </c>
      <c r="B186" s="148" t="s">
        <v>149</v>
      </c>
      <c r="C186" s="149" t="s">
        <v>225</v>
      </c>
      <c r="D186" s="148" t="s">
        <v>72</v>
      </c>
      <c r="E186" s="177">
        <v>4.2</v>
      </c>
      <c r="F186" s="103">
        <f t="shared" si="5"/>
        <v>1.5637057832697001</v>
      </c>
      <c r="G186" s="103">
        <f t="shared" si="6"/>
        <v>6.5675642897327409</v>
      </c>
      <c r="H186" s="264">
        <v>1.1988990000000002</v>
      </c>
      <c r="I186" s="264">
        <v>0</v>
      </c>
      <c r="J186">
        <v>5.0353758000000006</v>
      </c>
    </row>
    <row r="187" spans="1:10" ht="25.5">
      <c r="A187" s="148">
        <v>10</v>
      </c>
      <c r="B187" s="175" t="s">
        <v>220</v>
      </c>
      <c r="C187" s="149" t="s">
        <v>227</v>
      </c>
      <c r="D187" s="148" t="s">
        <v>85</v>
      </c>
      <c r="E187" s="150">
        <v>2</v>
      </c>
      <c r="F187" s="103">
        <f t="shared" si="5"/>
        <v>4.7697745739886042</v>
      </c>
      <c r="G187" s="103">
        <f t="shared" si="6"/>
        <v>9.5395491479772083</v>
      </c>
      <c r="H187" s="264">
        <v>3.6570037843200005</v>
      </c>
      <c r="I187" s="264">
        <v>5.4191955686400011</v>
      </c>
      <c r="J187">
        <v>7.314007568640001</v>
      </c>
    </row>
    <row r="188" spans="1:10">
      <c r="A188" s="146">
        <v>11</v>
      </c>
      <c r="B188" s="175" t="s">
        <v>222</v>
      </c>
      <c r="C188" s="149" t="s">
        <v>229</v>
      </c>
      <c r="D188" s="189" t="s">
        <v>72</v>
      </c>
      <c r="E188" s="230">
        <v>1.4999999999999999E-2</v>
      </c>
      <c r="F188" s="103">
        <f t="shared" si="5"/>
        <v>1253.4672883553542</v>
      </c>
      <c r="G188" s="103">
        <f t="shared" si="6"/>
        <v>18.802009325330314</v>
      </c>
      <c r="H188" s="264">
        <v>961.03800000000001</v>
      </c>
      <c r="I188" s="264">
        <v>0</v>
      </c>
      <c r="J188">
        <v>14.415569999999999</v>
      </c>
    </row>
    <row r="189" spans="1:10">
      <c r="A189" s="148">
        <v>12</v>
      </c>
      <c r="B189" s="189" t="s">
        <v>216</v>
      </c>
      <c r="C189" s="149" t="s">
        <v>228</v>
      </c>
      <c r="D189" s="189" t="s">
        <v>79</v>
      </c>
      <c r="E189" s="150">
        <v>1</v>
      </c>
      <c r="F189" s="103">
        <f t="shared" si="5"/>
        <v>3.9971142240583042</v>
      </c>
      <c r="G189" s="103">
        <f t="shared" si="6"/>
        <v>3.9971142240583042</v>
      </c>
      <c r="H189" s="264">
        <v>3.0646022400000001</v>
      </c>
      <c r="I189" s="264">
        <v>3.0646022400000001</v>
      </c>
      <c r="J189">
        <v>3.0646022400000001</v>
      </c>
    </row>
    <row r="190" spans="1:10">
      <c r="A190" s="146">
        <v>13</v>
      </c>
      <c r="B190" s="175" t="s">
        <v>221</v>
      </c>
      <c r="C190" s="149" t="s">
        <v>230</v>
      </c>
      <c r="D190" s="189" t="s">
        <v>79</v>
      </c>
      <c r="E190" s="191">
        <v>1</v>
      </c>
      <c r="F190" s="103">
        <f t="shared" si="5"/>
        <v>8.938760535135204</v>
      </c>
      <c r="G190" s="103">
        <f t="shared" si="6"/>
        <v>8.938760535135204</v>
      </c>
      <c r="H190" s="264">
        <v>6.8533807200000005</v>
      </c>
      <c r="I190" s="264">
        <v>5.8262400000000003</v>
      </c>
      <c r="J190">
        <v>6.8533807200000005</v>
      </c>
    </row>
    <row r="191" spans="1:10">
      <c r="A191" s="260"/>
      <c r="B191" s="261"/>
      <c r="C191" s="262"/>
      <c r="D191" s="260"/>
      <c r="E191" s="263"/>
      <c r="J191">
        <f>SUM(J17:J190)</f>
        <v>5660.3672255824722</v>
      </c>
    </row>
    <row r="192" spans="1:10">
      <c r="A192" s="1"/>
      <c r="B192" s="108"/>
      <c r="C192" s="10"/>
      <c r="D192" s="31" t="s">
        <v>8</v>
      </c>
      <c r="E192" s="104"/>
      <c r="F192" s="8"/>
      <c r="G192" s="8">
        <f>SUM(G17:G190)</f>
        <v>7382.7311275374959</v>
      </c>
    </row>
    <row r="193" spans="1:7">
      <c r="A193" s="1"/>
      <c r="B193" s="108"/>
      <c r="C193" s="10"/>
      <c r="D193" s="31" t="s">
        <v>117</v>
      </c>
      <c r="E193" s="104"/>
      <c r="F193" s="8"/>
      <c r="G193" s="8">
        <f>+G192*20%</f>
        <v>1476.5462255074992</v>
      </c>
    </row>
    <row r="194" spans="1:7">
      <c r="A194" s="1"/>
      <c r="B194" s="108"/>
      <c r="C194" s="10"/>
      <c r="D194" s="31" t="s">
        <v>86</v>
      </c>
      <c r="E194" s="104"/>
      <c r="F194" s="8"/>
      <c r="G194" s="8">
        <f>+G192+G193</f>
        <v>8859.2773530449958</v>
      </c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305" t="s">
        <v>180</v>
      </c>
      <c r="C198" s="305"/>
      <c r="E198" s="305" t="s">
        <v>181</v>
      </c>
      <c r="F198" s="305"/>
      <c r="G198" s="305"/>
    </row>
  </sheetData>
  <mergeCells count="3">
    <mergeCell ref="B130:C130"/>
    <mergeCell ref="B198:C198"/>
    <mergeCell ref="E198:G1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Տիտուլ</vt:lpstr>
      <vt:lpstr>Բացատրագիր</vt:lpstr>
      <vt:lpstr>Ամփոփ</vt:lpstr>
      <vt:lpstr>Ծավալաթերթ</vt:lpstr>
      <vt:lpstr>Лист1</vt:lpstr>
      <vt:lpstr>Ամփոփ!Область_печати</vt:lpstr>
      <vt:lpstr>Բացատրագիր!Область_печати</vt:lpstr>
      <vt:lpstr>Տիտուլ!Область_печати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2024-07-06T19:02:40Z</cp:lastPrinted>
  <dcterms:created xsi:type="dcterms:W3CDTF">2015-06-05T18:19:34Z</dcterms:created>
  <dcterms:modified xsi:type="dcterms:W3CDTF">2025-12-03T08:11:34Z</dcterms:modified>
</cp:coreProperties>
</file>